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- English\6- PhD\9- My Research\9- Final copy of thesis after reviewing the amendments\1- Appendices\Read Only\"/>
    </mc:Choice>
  </mc:AlternateContent>
  <xr:revisionPtr revIDLastSave="0" documentId="8_{80C6E794-7AAF-4AE6-A516-AE4DC707645A}" xr6:coauthVersionLast="47" xr6:coauthVersionMax="47" xr10:uidLastSave="{00000000-0000-0000-0000-000000000000}"/>
  <workbookProtection workbookAlgorithmName="SHA-512" workbookHashValue="uk8XCxqzftqUCUKnxKDFmmqavOFoF6aqIW5ASVwcyAPx+NdrwTgMNE1eb15N2xcR/ol58BQ5/4zjm7W5NL+d/g==" workbookSaltValue="xOmqP0Au93KhKKMs/Y3CTw==" workbookSpinCount="100000" lockStructure="1"/>
  <bookViews>
    <workbookView xWindow="-110" yWindow="-110" windowWidth="19420" windowHeight="11500" tabRatio="677" xr2:uid="{C3C0E22E-AD42-4BD2-82FB-26FDF5BC2A72}"/>
  </bookViews>
  <sheets>
    <sheet name="Table_(14)" sheetId="1" r:id="rId1"/>
    <sheet name="Table_(14_1)" sheetId="2" r:id="rId2"/>
    <sheet name="Table_(14_2)" sheetId="3" r:id="rId3"/>
    <sheet name="Table_(14_3)" sheetId="4" r:id="rId4"/>
    <sheet name="Table_(14_4)" sheetId="5" r:id="rId5"/>
    <sheet name="Table_14_5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6" l="1"/>
  <c r="G79" i="6" l="1"/>
  <c r="H79" i="6"/>
  <c r="I79" i="6"/>
  <c r="J79" i="6"/>
  <c r="F79" i="6"/>
  <c r="J76" i="1"/>
  <c r="I76" i="1"/>
  <c r="H76" i="1"/>
  <c r="G79" i="5"/>
  <c r="H79" i="5"/>
  <c r="I79" i="5"/>
  <c r="J79" i="5"/>
  <c r="F79" i="5"/>
  <c r="G76" i="1"/>
  <c r="G79" i="4"/>
  <c r="H79" i="4"/>
  <c r="I79" i="4"/>
  <c r="J79" i="4"/>
  <c r="F79" i="4"/>
  <c r="J79" i="2"/>
  <c r="J79" i="1" s="1"/>
  <c r="I79" i="2"/>
  <c r="I79" i="1" s="1"/>
  <c r="H79" i="2"/>
  <c r="H79" i="1" s="1"/>
  <c r="G79" i="2"/>
  <c r="G79" i="1" s="1"/>
  <c r="F79" i="2"/>
  <c r="J66" i="3"/>
  <c r="I66" i="3"/>
  <c r="G66" i="3"/>
  <c r="J66" i="5"/>
  <c r="I66" i="5"/>
  <c r="H66" i="5"/>
  <c r="G66" i="5"/>
  <c r="F66" i="5"/>
  <c r="J66" i="4"/>
  <c r="I66" i="4"/>
  <c r="H66" i="4"/>
  <c r="G66" i="4"/>
  <c r="F66" i="4"/>
  <c r="H66" i="3"/>
  <c r="F66" i="3"/>
  <c r="H13" i="1"/>
  <c r="G13" i="1"/>
  <c r="F11" i="1"/>
  <c r="G11" i="1"/>
  <c r="H11" i="1"/>
  <c r="F12" i="1"/>
  <c r="G12" i="1"/>
  <c r="H12" i="1"/>
  <c r="F14" i="1"/>
  <c r="G14" i="1"/>
  <c r="H14" i="1"/>
  <c r="F15" i="1"/>
  <c r="G15" i="1"/>
  <c r="H15" i="1"/>
  <c r="F18" i="1"/>
  <c r="G18" i="1"/>
  <c r="H18" i="1"/>
  <c r="I18" i="1"/>
  <c r="J18" i="1"/>
  <c r="F19" i="1"/>
  <c r="G19" i="1"/>
  <c r="H19" i="1"/>
  <c r="I19" i="1"/>
  <c r="J19" i="1"/>
  <c r="F20" i="1"/>
  <c r="G20" i="1"/>
  <c r="H20" i="1"/>
  <c r="I20" i="1"/>
  <c r="J20" i="1"/>
  <c r="F21" i="1"/>
  <c r="G21" i="1"/>
  <c r="H21" i="1"/>
  <c r="I21" i="1"/>
  <c r="J21" i="1"/>
  <c r="F22" i="1"/>
  <c r="G22" i="1"/>
  <c r="H22" i="1"/>
  <c r="I22" i="1"/>
  <c r="J22" i="1"/>
  <c r="F23" i="1"/>
  <c r="G23" i="1"/>
  <c r="H23" i="1"/>
  <c r="I23" i="1"/>
  <c r="J23" i="1"/>
  <c r="F24" i="1"/>
  <c r="G24" i="1"/>
  <c r="H24" i="1"/>
  <c r="I24" i="1"/>
  <c r="J24" i="1"/>
  <c r="F26" i="1"/>
  <c r="G26" i="1"/>
  <c r="H26" i="1"/>
  <c r="I26" i="1"/>
  <c r="J26" i="1"/>
  <c r="F27" i="1"/>
  <c r="G27" i="1"/>
  <c r="H27" i="1"/>
  <c r="I27" i="1"/>
  <c r="J27" i="1"/>
  <c r="F28" i="1"/>
  <c r="G28" i="1"/>
  <c r="H28" i="1"/>
  <c r="I28" i="1"/>
  <c r="J28" i="1"/>
  <c r="F29" i="1"/>
  <c r="G29" i="1"/>
  <c r="H29" i="1"/>
  <c r="I29" i="1"/>
  <c r="J29" i="1"/>
  <c r="F30" i="1"/>
  <c r="G30" i="1"/>
  <c r="H30" i="1"/>
  <c r="I30" i="1"/>
  <c r="J30" i="1"/>
  <c r="F31" i="1"/>
  <c r="G31" i="1"/>
  <c r="H31" i="1"/>
  <c r="I31" i="1"/>
  <c r="J31" i="1"/>
  <c r="F32" i="1"/>
  <c r="G32" i="1"/>
  <c r="H32" i="1"/>
  <c r="I32" i="1"/>
  <c r="J32" i="1"/>
  <c r="F33" i="1"/>
  <c r="G33" i="1"/>
  <c r="H33" i="1"/>
  <c r="I33" i="1"/>
  <c r="J33" i="1"/>
  <c r="F34" i="1"/>
  <c r="G34" i="1"/>
  <c r="H34" i="1"/>
  <c r="I34" i="1"/>
  <c r="J34" i="1"/>
  <c r="F35" i="1"/>
  <c r="G35" i="1"/>
  <c r="H35" i="1"/>
  <c r="I35" i="1"/>
  <c r="J35" i="1"/>
  <c r="F36" i="1"/>
  <c r="G36" i="1"/>
  <c r="H36" i="1"/>
  <c r="I36" i="1"/>
  <c r="J36" i="1"/>
  <c r="F37" i="1"/>
  <c r="G37" i="1"/>
  <c r="H37" i="1"/>
  <c r="I37" i="1"/>
  <c r="J37" i="1"/>
  <c r="F38" i="1"/>
  <c r="G38" i="1"/>
  <c r="H38" i="1"/>
  <c r="I38" i="1"/>
  <c r="J38" i="1"/>
  <c r="F40" i="1"/>
  <c r="G40" i="1"/>
  <c r="H40" i="1"/>
  <c r="I40" i="1"/>
  <c r="J40" i="1"/>
  <c r="F41" i="1"/>
  <c r="G41" i="1"/>
  <c r="H41" i="1"/>
  <c r="I41" i="1"/>
  <c r="J41" i="1"/>
  <c r="F42" i="1"/>
  <c r="G42" i="1"/>
  <c r="H42" i="1"/>
  <c r="I42" i="1"/>
  <c r="J42" i="1"/>
  <c r="F43" i="1"/>
  <c r="G43" i="1"/>
  <c r="H43" i="1"/>
  <c r="I43" i="1"/>
  <c r="J43" i="1"/>
  <c r="F44" i="1"/>
  <c r="G44" i="1"/>
  <c r="H44" i="1"/>
  <c r="I44" i="1"/>
  <c r="J44" i="1"/>
  <c r="F45" i="1"/>
  <c r="G45" i="1"/>
  <c r="H45" i="1"/>
  <c r="I45" i="1"/>
  <c r="J45" i="1"/>
  <c r="F46" i="1"/>
  <c r="G46" i="1"/>
  <c r="H46" i="1"/>
  <c r="I46" i="1"/>
  <c r="J46" i="1"/>
  <c r="F47" i="1"/>
  <c r="G47" i="1"/>
  <c r="H47" i="1"/>
  <c r="I47" i="1"/>
  <c r="J47" i="1"/>
  <c r="F48" i="1"/>
  <c r="G48" i="1"/>
  <c r="H48" i="1"/>
  <c r="I48" i="1"/>
  <c r="J48" i="1"/>
  <c r="F49" i="1"/>
  <c r="G49" i="1"/>
  <c r="H49" i="1"/>
  <c r="I49" i="1"/>
  <c r="J49" i="1"/>
  <c r="F50" i="1"/>
  <c r="G50" i="1"/>
  <c r="H50" i="1"/>
  <c r="I50" i="1"/>
  <c r="J50" i="1"/>
  <c r="F52" i="1"/>
  <c r="G52" i="1"/>
  <c r="H52" i="1"/>
  <c r="I52" i="1"/>
  <c r="J52" i="1"/>
  <c r="F53" i="1"/>
  <c r="G53" i="1"/>
  <c r="H53" i="1"/>
  <c r="I53" i="1"/>
  <c r="J53" i="1"/>
  <c r="F54" i="1"/>
  <c r="G54" i="1"/>
  <c r="H54" i="1"/>
  <c r="I54" i="1"/>
  <c r="J54" i="1"/>
  <c r="F55" i="1"/>
  <c r="G55" i="1"/>
  <c r="H55" i="1"/>
  <c r="I55" i="1"/>
  <c r="J55" i="1"/>
  <c r="F56" i="1"/>
  <c r="G56" i="1"/>
  <c r="H56" i="1"/>
  <c r="I56" i="1"/>
  <c r="J56" i="1"/>
  <c r="F58" i="1"/>
  <c r="F59" i="1"/>
  <c r="F61" i="1"/>
  <c r="F62" i="1"/>
  <c r="F64" i="1"/>
  <c r="F65" i="1"/>
  <c r="F66" i="1"/>
  <c r="F68" i="1"/>
  <c r="G68" i="1"/>
  <c r="H68" i="1"/>
  <c r="I68" i="1"/>
  <c r="J68" i="1"/>
  <c r="F69" i="1"/>
  <c r="G69" i="1"/>
  <c r="H69" i="1"/>
  <c r="I69" i="1"/>
  <c r="J69" i="1"/>
  <c r="F70" i="1"/>
  <c r="G70" i="1"/>
  <c r="H70" i="1"/>
  <c r="I70" i="1"/>
  <c r="J70" i="1"/>
  <c r="F71" i="1"/>
  <c r="G71" i="1"/>
  <c r="H71" i="1"/>
  <c r="I71" i="1"/>
  <c r="J71" i="1"/>
  <c r="F73" i="1"/>
  <c r="G73" i="1"/>
  <c r="H73" i="1"/>
  <c r="I73" i="1"/>
  <c r="J73" i="1"/>
  <c r="F74" i="1"/>
  <c r="G74" i="1"/>
  <c r="H74" i="1"/>
  <c r="I74" i="1"/>
  <c r="J74" i="1"/>
  <c r="F75" i="1"/>
  <c r="G75" i="1"/>
  <c r="H75" i="1"/>
  <c r="I75" i="1"/>
  <c r="J75" i="1"/>
  <c r="F76" i="1"/>
  <c r="F77" i="1"/>
  <c r="G77" i="1"/>
  <c r="H77" i="1"/>
  <c r="I77" i="1"/>
  <c r="J77" i="1"/>
  <c r="F78" i="1"/>
  <c r="F79" i="1"/>
  <c r="F81" i="1"/>
  <c r="G81" i="1"/>
  <c r="H81" i="1"/>
  <c r="I81" i="1"/>
  <c r="J81" i="1"/>
  <c r="F82" i="1"/>
  <c r="G82" i="1"/>
  <c r="H82" i="1"/>
  <c r="I82" i="1"/>
  <c r="J82" i="1"/>
  <c r="F83" i="1"/>
  <c r="G83" i="1"/>
  <c r="H83" i="1"/>
  <c r="I83" i="1"/>
  <c r="J83" i="1"/>
  <c r="F84" i="1"/>
  <c r="G84" i="1"/>
  <c r="H84" i="1"/>
  <c r="I84" i="1"/>
  <c r="J84" i="1"/>
  <c r="F85" i="1"/>
  <c r="G85" i="1"/>
  <c r="H85" i="1"/>
  <c r="I85" i="1"/>
  <c r="J85" i="1"/>
  <c r="F87" i="1"/>
  <c r="G87" i="1"/>
  <c r="H87" i="1"/>
  <c r="I87" i="1"/>
  <c r="J87" i="1"/>
  <c r="F88" i="1"/>
  <c r="G88" i="1"/>
  <c r="H88" i="1"/>
  <c r="I88" i="1"/>
  <c r="J88" i="1"/>
  <c r="F90" i="1"/>
  <c r="G90" i="1"/>
  <c r="H90" i="1"/>
  <c r="I90" i="1"/>
  <c r="J90" i="1"/>
  <c r="F91" i="1"/>
  <c r="G91" i="1"/>
  <c r="H91" i="1"/>
  <c r="I91" i="1"/>
  <c r="J91" i="1"/>
  <c r="F92" i="1"/>
  <c r="G92" i="1"/>
  <c r="H92" i="1"/>
  <c r="I92" i="1"/>
  <c r="J92" i="1"/>
  <c r="F93" i="1"/>
  <c r="G93" i="1"/>
  <c r="H93" i="1"/>
  <c r="I93" i="1"/>
  <c r="J93" i="1"/>
  <c r="F94" i="1"/>
  <c r="G94" i="1"/>
  <c r="H94" i="1"/>
  <c r="I94" i="1"/>
  <c r="J94" i="1"/>
  <c r="F95" i="1"/>
  <c r="G95" i="1"/>
  <c r="H95" i="1"/>
  <c r="I95" i="1"/>
  <c r="J95" i="1"/>
  <c r="F96" i="1"/>
  <c r="G96" i="1"/>
  <c r="H96" i="1"/>
  <c r="I96" i="1"/>
  <c r="J96" i="1"/>
  <c r="F97" i="1"/>
  <c r="G97" i="1"/>
  <c r="H97" i="1"/>
  <c r="I97" i="1"/>
  <c r="J97" i="1"/>
  <c r="F99" i="1"/>
  <c r="G99" i="1"/>
  <c r="H99" i="1"/>
  <c r="I99" i="1"/>
  <c r="J99" i="1"/>
  <c r="F100" i="1"/>
  <c r="G100" i="1"/>
  <c r="H100" i="1"/>
  <c r="I100" i="1"/>
  <c r="J100" i="1"/>
  <c r="F101" i="1"/>
  <c r="G101" i="1"/>
  <c r="H101" i="1"/>
  <c r="I101" i="1"/>
  <c r="J101" i="1"/>
  <c r="F102" i="1"/>
  <c r="G102" i="1"/>
  <c r="H102" i="1"/>
  <c r="I102" i="1"/>
  <c r="J102" i="1"/>
  <c r="F103" i="1"/>
  <c r="G103" i="1"/>
  <c r="H103" i="1"/>
  <c r="I103" i="1"/>
  <c r="J103" i="1"/>
  <c r="F104" i="1"/>
  <c r="G104" i="1"/>
  <c r="H104" i="1"/>
  <c r="I104" i="1"/>
  <c r="J104" i="1"/>
  <c r="F105" i="1"/>
  <c r="G105" i="1"/>
  <c r="H105" i="1"/>
  <c r="I105" i="1"/>
  <c r="J105" i="1"/>
  <c r="F107" i="1"/>
  <c r="G107" i="1"/>
  <c r="H107" i="1"/>
  <c r="I107" i="1"/>
  <c r="J107" i="1"/>
  <c r="F108" i="1"/>
  <c r="G108" i="1"/>
  <c r="H108" i="1"/>
  <c r="I108" i="1"/>
  <c r="J108" i="1"/>
  <c r="F109" i="1"/>
  <c r="G109" i="1"/>
  <c r="H109" i="1"/>
  <c r="I109" i="1"/>
  <c r="J109" i="1"/>
  <c r="F110" i="1"/>
  <c r="G110" i="1"/>
  <c r="H110" i="1"/>
  <c r="I110" i="1"/>
  <c r="J110" i="1"/>
  <c r="F111" i="1"/>
  <c r="G111" i="1"/>
  <c r="H111" i="1"/>
  <c r="I111" i="1"/>
  <c r="J111" i="1"/>
  <c r="F112" i="1"/>
  <c r="G112" i="1"/>
  <c r="H112" i="1"/>
  <c r="I112" i="1"/>
  <c r="J112" i="1"/>
  <c r="F113" i="1"/>
  <c r="G113" i="1"/>
  <c r="H113" i="1"/>
  <c r="I113" i="1"/>
  <c r="J113" i="1"/>
  <c r="F114" i="1"/>
  <c r="G114" i="1"/>
  <c r="H114" i="1"/>
  <c r="I114" i="1"/>
  <c r="J114" i="1"/>
  <c r="F115" i="1"/>
  <c r="G115" i="1"/>
  <c r="H115" i="1"/>
  <c r="I115" i="1"/>
  <c r="J115" i="1"/>
  <c r="F117" i="1"/>
  <c r="G117" i="1"/>
  <c r="H117" i="1"/>
  <c r="I117" i="1"/>
  <c r="J117" i="1"/>
  <c r="F118" i="1"/>
  <c r="G118" i="1"/>
  <c r="H118" i="1"/>
  <c r="I118" i="1"/>
  <c r="J118" i="1"/>
  <c r="F119" i="1"/>
  <c r="G119" i="1"/>
  <c r="H119" i="1"/>
  <c r="I119" i="1"/>
  <c r="J119" i="1"/>
  <c r="F120" i="1"/>
  <c r="G120" i="1"/>
  <c r="H120" i="1"/>
  <c r="I120" i="1"/>
  <c r="J120" i="1"/>
  <c r="F122" i="1"/>
  <c r="G122" i="1"/>
  <c r="H122" i="1"/>
  <c r="I122" i="1"/>
  <c r="J122" i="1"/>
  <c r="F123" i="1"/>
  <c r="G123" i="1"/>
  <c r="H123" i="1"/>
  <c r="I123" i="1"/>
  <c r="J123" i="1"/>
  <c r="F124" i="1"/>
  <c r="G124" i="1"/>
  <c r="H124" i="1"/>
  <c r="I124" i="1"/>
  <c r="J124" i="1"/>
  <c r="F125" i="1"/>
  <c r="G125" i="1"/>
  <c r="H125" i="1"/>
  <c r="I125" i="1"/>
  <c r="J125" i="1"/>
  <c r="F126" i="1"/>
  <c r="G126" i="1"/>
  <c r="H126" i="1"/>
  <c r="I126" i="1"/>
  <c r="J126" i="1"/>
  <c r="F127" i="1"/>
  <c r="G127" i="1"/>
  <c r="H127" i="1"/>
  <c r="I127" i="1"/>
  <c r="J127" i="1"/>
  <c r="F129" i="1"/>
  <c r="G129" i="1"/>
  <c r="H129" i="1"/>
  <c r="I129" i="1"/>
  <c r="J129" i="1"/>
  <c r="F130" i="1"/>
  <c r="G130" i="1"/>
  <c r="H130" i="1"/>
  <c r="I130" i="1"/>
  <c r="J130" i="1"/>
  <c r="F131" i="1"/>
  <c r="G131" i="1"/>
  <c r="H131" i="1"/>
  <c r="I131" i="1"/>
  <c r="J131" i="1"/>
  <c r="F4" i="1"/>
  <c r="G4" i="1"/>
  <c r="H4" i="1"/>
  <c r="I4" i="1"/>
  <c r="J4" i="1"/>
  <c r="F5" i="1"/>
  <c r="G5" i="1"/>
  <c r="H5" i="1"/>
  <c r="I5" i="1"/>
  <c r="J5" i="1"/>
  <c r="F6" i="1"/>
  <c r="G6" i="1"/>
  <c r="H6" i="1"/>
  <c r="I6" i="1"/>
  <c r="J6" i="1"/>
  <c r="F7" i="1"/>
  <c r="G7" i="1"/>
  <c r="H7" i="1"/>
  <c r="I7" i="1"/>
  <c r="J7" i="1"/>
  <c r="F8" i="1"/>
  <c r="G8" i="1"/>
  <c r="H8" i="1"/>
  <c r="I8" i="1"/>
  <c r="J8" i="1"/>
  <c r="F9" i="1"/>
  <c r="G9" i="1"/>
  <c r="H9" i="1"/>
  <c r="I9" i="1"/>
  <c r="J9" i="1"/>
  <c r="G3" i="1"/>
  <c r="H3" i="1"/>
  <c r="I3" i="1"/>
  <c r="J3" i="1"/>
  <c r="J78" i="1" l="1"/>
  <c r="I78" i="1"/>
  <c r="H78" i="1"/>
  <c r="G78" i="1"/>
  <c r="J65" i="1"/>
  <c r="G66" i="1"/>
  <c r="H66" i="1"/>
  <c r="I66" i="1"/>
  <c r="J66" i="1"/>
  <c r="J59" i="1"/>
  <c r="H59" i="1"/>
  <c r="J62" i="1"/>
  <c r="F63" i="1"/>
  <c r="G60" i="1"/>
  <c r="I63" i="1"/>
  <c r="I60" i="1"/>
  <c r="G64" i="1"/>
  <c r="G58" i="1"/>
  <c r="I64" i="1"/>
  <c r="H58" i="1"/>
  <c r="J64" i="1"/>
  <c r="I58" i="1"/>
  <c r="J61" i="1"/>
  <c r="J58" i="1"/>
  <c r="G65" i="1"/>
  <c r="G62" i="1"/>
  <c r="H65" i="1"/>
  <c r="G59" i="1"/>
  <c r="H62" i="1"/>
  <c r="I65" i="1"/>
  <c r="I62" i="1"/>
  <c r="I59" i="1"/>
  <c r="G63" i="1"/>
  <c r="H63" i="1"/>
  <c r="H60" i="1"/>
  <c r="J63" i="1"/>
  <c r="J60" i="1"/>
  <c r="G61" i="1"/>
  <c r="H64" i="1"/>
  <c r="H61" i="1"/>
  <c r="I61" i="1"/>
  <c r="F60" i="1"/>
  <c r="F13" i="1"/>
  <c r="F131" i="2" l="1"/>
  <c r="F131" i="4"/>
  <c r="J131" i="5"/>
  <c r="I131" i="5"/>
  <c r="H131" i="5"/>
  <c r="G131" i="5"/>
  <c r="F131" i="5"/>
  <c r="G131" i="6"/>
  <c r="H131" i="6"/>
  <c r="I131" i="6"/>
  <c r="J131" i="6"/>
  <c r="F131" i="6"/>
  <c r="G131" i="2" l="1"/>
  <c r="H131" i="2"/>
  <c r="I131" i="2"/>
  <c r="J131" i="2"/>
  <c r="F131" i="3"/>
  <c r="J131" i="4"/>
  <c r="I131" i="4"/>
  <c r="I131" i="3" l="1"/>
  <c r="H131" i="3"/>
  <c r="G131" i="3"/>
  <c r="H131" i="4"/>
  <c r="G131" i="4"/>
  <c r="J131" i="3" l="1"/>
  <c r="G16" i="2" l="1"/>
  <c r="G16" i="1" s="1"/>
  <c r="H16" i="2"/>
  <c r="H16" i="1" s="1"/>
  <c r="F16" i="2"/>
  <c r="G115" i="4"/>
  <c r="H115" i="4"/>
  <c r="I115" i="4"/>
  <c r="J115" i="4"/>
  <c r="F115" i="4"/>
  <c r="G16" i="4"/>
  <c r="H16" i="4"/>
  <c r="I16" i="4"/>
  <c r="J16" i="4"/>
  <c r="F16" i="4"/>
  <c r="G9" i="6"/>
  <c r="H9" i="6"/>
  <c r="F9" i="6"/>
  <c r="F16" i="1" l="1"/>
  <c r="J13" i="1"/>
  <c r="J12" i="1"/>
  <c r="I12" i="1"/>
  <c r="J15" i="1"/>
  <c r="I13" i="1"/>
  <c r="J14" i="1"/>
  <c r="I15" i="1"/>
  <c r="I14" i="1"/>
  <c r="J9" i="6"/>
  <c r="I9" i="6"/>
  <c r="F3" i="1"/>
  <c r="I11" i="1" l="1"/>
  <c r="I16" i="2"/>
  <c r="I16" i="1" s="1"/>
  <c r="J11" i="1"/>
  <c r="J16" i="2"/>
  <c r="J16" i="1" s="1"/>
</calcChain>
</file>

<file path=xl/sharedStrings.xml><?xml version="1.0" encoding="utf-8"?>
<sst xmlns="http://schemas.openxmlformats.org/spreadsheetml/2006/main" count="1296" uniqueCount="110">
  <si>
    <t>Table (14): Deformations of Each Sub-Category in All Texts</t>
  </si>
  <si>
    <t>Rationalization</t>
  </si>
  <si>
    <t>No.</t>
  </si>
  <si>
    <t>More Punctuation</t>
  </si>
  <si>
    <t>Sentence Order</t>
  </si>
  <si>
    <t>Sentence Category</t>
  </si>
  <si>
    <t xml:space="preserve">Sentence Structure </t>
  </si>
  <si>
    <t>Transposition</t>
  </si>
  <si>
    <t>Modulation</t>
  </si>
  <si>
    <t>Total</t>
  </si>
  <si>
    <t>Clarification</t>
  </si>
  <si>
    <t>Addition</t>
  </si>
  <si>
    <t>Paraphrasing</t>
  </si>
  <si>
    <t>Deletion</t>
  </si>
  <si>
    <t>Disambiguation</t>
  </si>
  <si>
    <t>Using Pronoun</t>
  </si>
  <si>
    <t>Using A Name</t>
  </si>
  <si>
    <t xml:space="preserve">Using a Specialized Term </t>
  </si>
  <si>
    <t>Semantic Reference</t>
  </si>
  <si>
    <t>Ambiguation</t>
  </si>
  <si>
    <t>Using a Pronoun</t>
  </si>
  <si>
    <t>Transliteration</t>
  </si>
  <si>
    <t>Using an Adverb</t>
  </si>
  <si>
    <t>Indefinite Article</t>
  </si>
  <si>
    <t>Expansion</t>
  </si>
  <si>
    <t>Adding a Word</t>
  </si>
  <si>
    <t>Adding Different Words</t>
  </si>
  <si>
    <t>Adding a Phrase</t>
  </si>
  <si>
    <t>Adding a Clause</t>
  </si>
  <si>
    <t>Adding a Sentence</t>
  </si>
  <si>
    <t>Using a Phrasal Verb</t>
  </si>
  <si>
    <t>Using an Adverbial phrase</t>
  </si>
  <si>
    <t>Linguistic Expansion</t>
  </si>
  <si>
    <t>Transliteration + Translation</t>
  </si>
  <si>
    <t>Using a Compound Word</t>
  </si>
  <si>
    <t>Using a Conjunction</t>
  </si>
  <si>
    <t>Shortening</t>
  </si>
  <si>
    <t>Deleting a Word</t>
  </si>
  <si>
    <t>Deleting a Phrase</t>
  </si>
  <si>
    <t>Deleting a Clause</t>
  </si>
  <si>
    <t>Deleting Different Words</t>
  </si>
  <si>
    <t>Linguistic Compression</t>
  </si>
  <si>
    <t>Using Abbreviation</t>
  </si>
  <si>
    <t>Omission</t>
  </si>
  <si>
    <t>Deleting a Sentence</t>
  </si>
  <si>
    <t>Ennoblement</t>
  </si>
  <si>
    <t>Using a Figurative Image</t>
  </si>
  <si>
    <t>Using an Expression</t>
  </si>
  <si>
    <t>Informal to Formal</t>
  </si>
  <si>
    <t>Using a Collocation</t>
  </si>
  <si>
    <t>More Poetic Tone</t>
  </si>
  <si>
    <t>Popularization</t>
  </si>
  <si>
    <t>Formal to Informal</t>
  </si>
  <si>
    <t>Less Expressive Term</t>
  </si>
  <si>
    <t>Using Slang</t>
  </si>
  <si>
    <t>Qualitative_Impoverishment</t>
  </si>
  <si>
    <t>Familiarization</t>
  </si>
  <si>
    <t>Sound Effect Impoverishment</t>
  </si>
  <si>
    <t>Deletion of a Cultural Term</t>
  </si>
  <si>
    <t xml:space="preserve">Deletion of an Iconic Word </t>
  </si>
  <si>
    <t>Deletion of a Polished Word</t>
  </si>
  <si>
    <t>Deletion of a Rich Word</t>
  </si>
  <si>
    <t>Quantitative_Impoverishment</t>
  </si>
  <si>
    <t>Deletion of a Polysemous Word</t>
  </si>
  <si>
    <t>Deletion of a Flexible Word</t>
  </si>
  <si>
    <t>Particularization</t>
  </si>
  <si>
    <t>Generalization</t>
  </si>
  <si>
    <t>Destruction_of_Vernacular_Networks</t>
  </si>
  <si>
    <t>Deletion of Iraqi Dialect</t>
  </si>
  <si>
    <t>Destruction_of_Expressions_and_Idioms</t>
  </si>
  <si>
    <t>Effacement_of_the_Superimposition_of_Languages</t>
  </si>
  <si>
    <t>Deletion of English</t>
  </si>
  <si>
    <t>Deletion of Turkish</t>
  </si>
  <si>
    <t>Deletion of Latin</t>
  </si>
  <si>
    <t xml:space="preserve">Deletion of Persian </t>
  </si>
  <si>
    <t xml:space="preserve">Deletion of Italian </t>
  </si>
  <si>
    <t>Deletion of French</t>
  </si>
  <si>
    <t>Change_of_Meaning</t>
  </si>
  <si>
    <t>Change of Image</t>
  </si>
  <si>
    <t xml:space="preserve">Change of Description </t>
  </si>
  <si>
    <t>Conversion</t>
  </si>
  <si>
    <t>Change of Colour</t>
  </si>
  <si>
    <t>Change of Number</t>
  </si>
  <si>
    <t>Change of Name</t>
  </si>
  <si>
    <t>Literal Translation</t>
  </si>
  <si>
    <t>Losing Part of the Meaning</t>
  </si>
  <si>
    <t>Destruction_of_a_Social_Peculiarity</t>
  </si>
  <si>
    <t>Acculturation</t>
  </si>
  <si>
    <t>Destruction_of_a_Cultural_Peculiarity</t>
  </si>
  <si>
    <t>Destruction_of_a_Linguistic_Peculiarity</t>
  </si>
  <si>
    <t xml:space="preserve">Destruction of a Lexical Peculiarity </t>
  </si>
  <si>
    <t>Table (14.1): Deformations of Each Sub-Category in Text (1)</t>
  </si>
  <si>
    <t>Table (14.2): Deformations of Each Sub-Category in Text (2)</t>
  </si>
  <si>
    <t>Table (14.3): Deformations of Each Sub-Category in Text (3)</t>
  </si>
  <si>
    <t>Table (14.4): Deformations of Each Sub-Category in Text (4)</t>
  </si>
  <si>
    <t>Table (14.5): Deformations of Each Sub-Category in Text (5)</t>
  </si>
  <si>
    <t>Direct</t>
  </si>
  <si>
    <t>Indirect</t>
  </si>
  <si>
    <t>Justified</t>
  </si>
  <si>
    <t>Unjustified</t>
  </si>
  <si>
    <t xml:space="preserve">Using Repetition </t>
  </si>
  <si>
    <t>Destruction of Sound-Based Expression</t>
  </si>
  <si>
    <t>Destruction of a Grammatical Peculiarity</t>
  </si>
  <si>
    <t>Punctuation Change</t>
  </si>
  <si>
    <t>Change of Imagery in an Expression</t>
  </si>
  <si>
    <t>Deletion of an Expression</t>
  </si>
  <si>
    <t>Change of Figurative Imagery</t>
  </si>
  <si>
    <t>Deletion of Figurative Imagery</t>
  </si>
  <si>
    <t>Converting a Collocation into Compounding</t>
  </si>
  <si>
    <t>Deletion of a Collocation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</si>
</sst>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Aptos Narrow"/>
      <family val="2"/>
    </font>
    <font>
      <b/>
      <sz val="14"/>
      <color rgb="FF000000"/>
      <name val="Aptos Narrow"/>
      <family val="2"/>
    </font>
    <font>
      <b/>
      <sz val="11"/>
      <color rgb="FF000000"/>
      <name val="Aptos Narrow"/>
      <family val="2"/>
    </font>
    <font>
      <sz val="14"/>
      <color rgb="FF000000"/>
      <name val="Aptos Narrow"/>
      <family val="2"/>
    </font>
    <font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1F0C8"/>
        <bgColor rgb="FFC1F0C8"/>
      </patternFill>
    </fill>
    <fill>
      <patternFill patternType="solid">
        <fgColor rgb="FFFFFF00"/>
        <bgColor rgb="FF000000"/>
      </patternFill>
    </fill>
    <fill>
      <patternFill patternType="solid">
        <fgColor rgb="FFC1F0C8"/>
        <bgColor rgb="FF000000"/>
      </patternFill>
    </fill>
    <fill>
      <patternFill patternType="solid">
        <fgColor theme="6" tint="0.79998168889431442"/>
        <bgColor rgb="FFFFFF00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/>
    <xf numFmtId="0" fontId="0" fillId="2" borderId="1" xfId="0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55F2E-788D-4621-9E4C-172AC52AF157}">
  <dimension ref="D1:J133"/>
  <sheetViews>
    <sheetView tabSelected="1" topLeftCell="B22" zoomScale="80" zoomScaleNormal="80" workbookViewId="0">
      <selection activeCell="I39" sqref="I39"/>
    </sheetView>
  </sheetViews>
  <sheetFormatPr defaultRowHeight="14.5" x14ac:dyDescent="0.35"/>
  <cols>
    <col min="1" max="3" width="8.7265625" customWidth="1"/>
    <col min="4" max="4" width="8.7265625" style="6" customWidth="1"/>
    <col min="5" max="5" width="60.6328125" customWidth="1"/>
    <col min="6" max="6" width="15.6328125" customWidth="1"/>
    <col min="7" max="10" width="20.6328125" customWidth="1"/>
  </cols>
  <sheetData>
    <row r="1" spans="4:10" ht="31.5" customHeight="1" x14ac:dyDescent="0.35">
      <c r="D1" s="23" t="s">
        <v>0</v>
      </c>
      <c r="E1" s="24"/>
      <c r="F1" s="24"/>
      <c r="G1" s="24"/>
      <c r="H1" s="24"/>
      <c r="I1" s="24"/>
      <c r="J1" s="24"/>
    </row>
    <row r="2" spans="4:10" ht="18.5" x14ac:dyDescent="0.35">
      <c r="D2" s="2"/>
      <c r="E2" s="1" t="s">
        <v>1</v>
      </c>
      <c r="F2" s="1" t="s">
        <v>2</v>
      </c>
      <c r="G2" s="8" t="s">
        <v>96</v>
      </c>
      <c r="H2" s="8" t="s">
        <v>97</v>
      </c>
      <c r="I2" s="8" t="s">
        <v>98</v>
      </c>
      <c r="J2" s="8" t="s">
        <v>99</v>
      </c>
    </row>
    <row r="3" spans="4:10" ht="18.5" x14ac:dyDescent="0.35">
      <c r="D3" s="2">
        <v>1</v>
      </c>
      <c r="E3" s="3" t="s">
        <v>103</v>
      </c>
      <c r="F3" s="3">
        <f>SUM('Table_(14_1):Table_14_5)'!F3)</f>
        <v>443</v>
      </c>
      <c r="G3" s="3">
        <f>SUM('Table_(14_1):Table_14_5)'!G3)</f>
        <v>31</v>
      </c>
      <c r="H3" s="3">
        <f>SUM('Table_(14_1):Table_14_5)'!H3)</f>
        <v>412</v>
      </c>
      <c r="I3" s="3">
        <f>SUM('Table_(14_1):Table_14_5)'!I3)</f>
        <v>317</v>
      </c>
      <c r="J3" s="3">
        <f>SUM('Table_(14_1):Table_14_5)'!J3)</f>
        <v>126</v>
      </c>
    </row>
    <row r="4" spans="4:10" ht="18.5" x14ac:dyDescent="0.35">
      <c r="D4" s="2">
        <v>2</v>
      </c>
      <c r="E4" s="3" t="s">
        <v>4</v>
      </c>
      <c r="F4" s="3">
        <f>SUM('Table_(14_1):Table_14_5)'!F4)</f>
        <v>141</v>
      </c>
      <c r="G4" s="3">
        <f>SUM('Table_(14_1):Table_14_5)'!G4)</f>
        <v>47</v>
      </c>
      <c r="H4" s="3">
        <f>SUM('Table_(14_1):Table_14_5)'!H4)</f>
        <v>94</v>
      </c>
      <c r="I4" s="3">
        <f>SUM('Table_(14_1):Table_14_5)'!I4)</f>
        <v>37</v>
      </c>
      <c r="J4" s="3">
        <f>SUM('Table_(14_1):Table_14_5)'!J4)</f>
        <v>104</v>
      </c>
    </row>
    <row r="5" spans="4:10" ht="18.5" x14ac:dyDescent="0.35">
      <c r="D5" s="2">
        <v>3</v>
      </c>
      <c r="E5" s="3" t="s">
        <v>5</v>
      </c>
      <c r="F5" s="3">
        <f>SUM('Table_(14_1):Table_14_5)'!F5)</f>
        <v>11</v>
      </c>
      <c r="G5" s="3">
        <f>SUM('Table_(14_1):Table_14_5)'!G5)</f>
        <v>10</v>
      </c>
      <c r="H5" s="3">
        <f>SUM('Table_(14_1):Table_14_5)'!H5)</f>
        <v>1</v>
      </c>
      <c r="I5" s="3">
        <f>SUM('Table_(14_1):Table_14_5)'!I5)</f>
        <v>3</v>
      </c>
      <c r="J5" s="3">
        <f>SUM('Table_(14_1):Table_14_5)'!J5)</f>
        <v>8</v>
      </c>
    </row>
    <row r="6" spans="4:10" ht="18.5" x14ac:dyDescent="0.35">
      <c r="D6" s="2">
        <v>4</v>
      </c>
      <c r="E6" s="3" t="s">
        <v>6</v>
      </c>
      <c r="F6" s="3">
        <f>SUM('Table_(14_1):Table_14_5)'!F6)</f>
        <v>270</v>
      </c>
      <c r="G6" s="3">
        <f>SUM('Table_(14_1):Table_14_5)'!G6)</f>
        <v>93</v>
      </c>
      <c r="H6" s="3">
        <f>SUM('Table_(14_1):Table_14_5)'!H6)</f>
        <v>177</v>
      </c>
      <c r="I6" s="3">
        <f>SUM('Table_(14_1):Table_14_5)'!I6)</f>
        <v>57</v>
      </c>
      <c r="J6" s="3">
        <f>SUM('Table_(14_1):Table_14_5)'!J6)</f>
        <v>213</v>
      </c>
    </row>
    <row r="7" spans="4:10" ht="18.5" x14ac:dyDescent="0.35">
      <c r="D7" s="2">
        <v>5</v>
      </c>
      <c r="E7" s="3" t="s">
        <v>7</v>
      </c>
      <c r="F7" s="3">
        <f>SUM('Table_(14_1):Table_14_5)'!F7)</f>
        <v>167</v>
      </c>
      <c r="G7" s="3">
        <f>SUM('Table_(14_1):Table_14_5)'!G7)</f>
        <v>38</v>
      </c>
      <c r="H7" s="3">
        <f>SUM('Table_(14_1):Table_14_5)'!H7)</f>
        <v>129</v>
      </c>
      <c r="I7" s="3">
        <f>SUM('Table_(14_1):Table_14_5)'!I7)</f>
        <v>29</v>
      </c>
      <c r="J7" s="3">
        <f>SUM('Table_(14_1):Table_14_5)'!J7)</f>
        <v>138</v>
      </c>
    </row>
    <row r="8" spans="4:10" ht="18.5" x14ac:dyDescent="0.35">
      <c r="D8" s="2">
        <v>6</v>
      </c>
      <c r="E8" s="3" t="s">
        <v>8</v>
      </c>
      <c r="F8" s="3">
        <f>SUM('Table_(14_1):Table_14_5)'!F8)</f>
        <v>26</v>
      </c>
      <c r="G8" s="3">
        <f>SUM('Table_(14_1):Table_14_5)'!G8)</f>
        <v>10</v>
      </c>
      <c r="H8" s="3">
        <f>SUM('Table_(14_1):Table_14_5)'!H8)</f>
        <v>16</v>
      </c>
      <c r="I8" s="3">
        <f>SUM('Table_(14_1):Table_14_5)'!I8)</f>
        <v>7</v>
      </c>
      <c r="J8" s="3">
        <f>SUM('Table_(14_1):Table_14_5)'!J8)</f>
        <v>19</v>
      </c>
    </row>
    <row r="9" spans="4:10" ht="18.5" x14ac:dyDescent="0.35">
      <c r="D9" s="11"/>
      <c r="E9" s="5" t="s">
        <v>9</v>
      </c>
      <c r="F9" s="13">
        <f>SUM('Table_(14_1):Table_14_5)'!F9)</f>
        <v>1058</v>
      </c>
      <c r="G9" s="13">
        <f>SUM('Table_(14_1):Table_14_5)'!G9)</f>
        <v>229</v>
      </c>
      <c r="H9" s="13">
        <f>SUM('Table_(14_1):Table_14_5)'!H9)</f>
        <v>829</v>
      </c>
      <c r="I9" s="13">
        <f>SUM('Table_(14_1):Table_14_5)'!I9)</f>
        <v>450</v>
      </c>
      <c r="J9" s="13">
        <f>SUM('Table_(14_1):Table_14_5)'!J9)</f>
        <v>608</v>
      </c>
    </row>
    <row r="10" spans="4:10" ht="18.5" x14ac:dyDescent="0.35">
      <c r="D10" s="2"/>
      <c r="E10" s="1" t="s">
        <v>10</v>
      </c>
      <c r="F10" s="1" t="s">
        <v>2</v>
      </c>
      <c r="G10" s="8" t="s">
        <v>96</v>
      </c>
      <c r="H10" s="8" t="s">
        <v>97</v>
      </c>
      <c r="I10" s="8" t="s">
        <v>98</v>
      </c>
      <c r="J10" s="8" t="s">
        <v>99</v>
      </c>
    </row>
    <row r="11" spans="4:10" ht="18.5" x14ac:dyDescent="0.35">
      <c r="D11" s="2">
        <v>1</v>
      </c>
      <c r="E11" s="3" t="s">
        <v>11</v>
      </c>
      <c r="F11" s="3">
        <f>SUM('Table_(14_1):Table_14_5)'!F11)</f>
        <v>340</v>
      </c>
      <c r="G11" s="3">
        <f>SUM('Table_(14_1):Table_14_5)'!G11)</f>
        <v>107</v>
      </c>
      <c r="H11" s="3">
        <f>SUM('Table_(14_1):Table_14_5)'!H11)</f>
        <v>233</v>
      </c>
      <c r="I11" s="3">
        <f>SUM('Table_(14_1):Table_14_5)'!I11)</f>
        <v>180</v>
      </c>
      <c r="J11" s="3">
        <f>SUM('Table_(14_1):Table_14_5)'!J11)</f>
        <v>160</v>
      </c>
    </row>
    <row r="12" spans="4:10" ht="18.5" x14ac:dyDescent="0.35">
      <c r="D12" s="2">
        <v>2</v>
      </c>
      <c r="E12" s="3" t="s">
        <v>12</v>
      </c>
      <c r="F12" s="3">
        <f>SUM('Table_(14_1):Table_14_5)'!F12)</f>
        <v>745</v>
      </c>
      <c r="G12" s="3">
        <f>SUM('Table_(14_1):Table_14_5)'!G12)</f>
        <v>158</v>
      </c>
      <c r="H12" s="3">
        <f>SUM('Table_(14_1):Table_14_5)'!H12)</f>
        <v>587</v>
      </c>
      <c r="I12" s="3">
        <f>SUM('Table_(14_1):Table_14_5)'!I12)</f>
        <v>319</v>
      </c>
      <c r="J12" s="3">
        <f>SUM('Table_(14_1):Table_14_5)'!J12)</f>
        <v>426</v>
      </c>
    </row>
    <row r="13" spans="4:10" ht="18.5" x14ac:dyDescent="0.35">
      <c r="D13" s="2">
        <v>3</v>
      </c>
      <c r="E13" s="3" t="s">
        <v>14</v>
      </c>
      <c r="F13" s="3">
        <f>SUM('Table_(14_1):Table_14_5)'!F13)</f>
        <v>45</v>
      </c>
      <c r="G13" s="3">
        <f>SUM('Table_(14_1):Table_14_5)'!G13)</f>
        <v>22</v>
      </c>
      <c r="H13" s="3">
        <f>SUM('Table_(14_1):Table_14_5)'!H13)</f>
        <v>23</v>
      </c>
      <c r="I13" s="3">
        <f>SUM('Table_(14_1):Table_14_5)'!I13)</f>
        <v>36</v>
      </c>
      <c r="J13" s="3">
        <f>SUM('Table_(14_1):Table_14_5)'!J13)</f>
        <v>9</v>
      </c>
    </row>
    <row r="14" spans="4:10" ht="18.5" x14ac:dyDescent="0.35">
      <c r="D14" s="2">
        <v>4</v>
      </c>
      <c r="E14" s="3" t="s">
        <v>16</v>
      </c>
      <c r="F14" s="3">
        <f>SUM('Table_(14_1):Table_14_5)'!F14)</f>
        <v>47</v>
      </c>
      <c r="G14" s="3">
        <f>SUM('Table_(14_1):Table_14_5)'!G14)</f>
        <v>10</v>
      </c>
      <c r="H14" s="3">
        <f>SUM('Table_(14_1):Table_14_5)'!H14)</f>
        <v>37</v>
      </c>
      <c r="I14" s="3">
        <f>SUM('Table_(14_1):Table_14_5)'!I14)</f>
        <v>37</v>
      </c>
      <c r="J14" s="3">
        <f>SUM('Table_(14_1):Table_14_5)'!J14)</f>
        <v>10</v>
      </c>
    </row>
    <row r="15" spans="4:10" ht="18.5" x14ac:dyDescent="0.35">
      <c r="D15" s="2">
        <v>5</v>
      </c>
      <c r="E15" s="3" t="s">
        <v>18</v>
      </c>
      <c r="F15" s="3">
        <f>SUM('Table_(14_1):Table_14_5)'!F15)</f>
        <v>7</v>
      </c>
      <c r="G15" s="3">
        <f>SUM('Table_(14_1):Table_14_5)'!G15)</f>
        <v>2</v>
      </c>
      <c r="H15" s="3">
        <f>SUM('Table_(14_1):Table_14_5)'!H15)</f>
        <v>5</v>
      </c>
      <c r="I15" s="3">
        <f>SUM('Table_(14_1):Table_14_5)'!I15)</f>
        <v>4</v>
      </c>
      <c r="J15" s="3">
        <f>SUM('Table_(14_1):Table_14_5)'!J15)</f>
        <v>3</v>
      </c>
    </row>
    <row r="16" spans="4:10" ht="18.5" x14ac:dyDescent="0.35">
      <c r="D16" s="11"/>
      <c r="E16" s="5" t="s">
        <v>9</v>
      </c>
      <c r="F16" s="13">
        <f>SUM('Table_(14_1):Table_14_5)'!F16)</f>
        <v>1184</v>
      </c>
      <c r="G16" s="13">
        <f>SUM('Table_(14_1):Table_14_5)'!G16)</f>
        <v>301</v>
      </c>
      <c r="H16" s="13">
        <f>SUM('Table_(14_1):Table_14_5)'!H16)</f>
        <v>885</v>
      </c>
      <c r="I16" s="13">
        <f>SUM('Table_(14_1):Table_14_5)'!I16)</f>
        <v>578</v>
      </c>
      <c r="J16" s="13">
        <f>SUM('Table_(14_1):Table_14_5)'!J16)</f>
        <v>608</v>
      </c>
    </row>
    <row r="17" spans="4:10" ht="18.5" x14ac:dyDescent="0.35">
      <c r="D17" s="2"/>
      <c r="E17" s="1" t="s">
        <v>19</v>
      </c>
      <c r="F17" s="1" t="s">
        <v>2</v>
      </c>
      <c r="G17" s="8" t="s">
        <v>96</v>
      </c>
      <c r="H17" s="8" t="s">
        <v>97</v>
      </c>
      <c r="I17" s="8" t="s">
        <v>98</v>
      </c>
      <c r="J17" s="8" t="s">
        <v>99</v>
      </c>
    </row>
    <row r="18" spans="4:10" ht="18.5" x14ac:dyDescent="0.35">
      <c r="D18" s="2">
        <v>1</v>
      </c>
      <c r="E18" s="3" t="s">
        <v>20</v>
      </c>
      <c r="F18" s="3">
        <f>SUM('Table_(14_1):Table_14_5)'!F18)</f>
        <v>17</v>
      </c>
      <c r="G18" s="3">
        <f>SUM('Table_(14_1):Table_14_5)'!G18)</f>
        <v>9</v>
      </c>
      <c r="H18" s="3">
        <f>SUM('Table_(14_1):Table_14_5)'!H18)</f>
        <v>8</v>
      </c>
      <c r="I18" s="3">
        <f>SUM('Table_(14_1):Table_14_5)'!I18)</f>
        <v>5</v>
      </c>
      <c r="J18" s="3">
        <f>SUM('Table_(14_1):Table_14_5)'!J18)</f>
        <v>12</v>
      </c>
    </row>
    <row r="19" spans="4:10" ht="18.5" x14ac:dyDescent="0.35">
      <c r="D19" s="2">
        <v>2</v>
      </c>
      <c r="E19" s="3" t="s">
        <v>21</v>
      </c>
      <c r="F19" s="3">
        <f>SUM('Table_(14_1):Table_14_5)'!F19)</f>
        <v>2</v>
      </c>
      <c r="G19" s="3">
        <f>SUM('Table_(14_1):Table_14_5)'!G19)</f>
        <v>2</v>
      </c>
      <c r="H19" s="3">
        <f>SUM('Table_(14_1):Table_14_5)'!H19)</f>
        <v>0</v>
      </c>
      <c r="I19" s="3">
        <f>SUM('Table_(14_1):Table_14_5)'!I19)</f>
        <v>0</v>
      </c>
      <c r="J19" s="3">
        <f>SUM('Table_(14_1):Table_14_5)'!J19)</f>
        <v>2</v>
      </c>
    </row>
    <row r="20" spans="4:10" ht="18.5" x14ac:dyDescent="0.35">
      <c r="D20" s="2">
        <v>3</v>
      </c>
      <c r="E20" s="3" t="s">
        <v>13</v>
      </c>
      <c r="F20" s="3">
        <f>SUM('Table_(14_1):Table_14_5)'!F20)</f>
        <v>9</v>
      </c>
      <c r="G20" s="3">
        <f>SUM('Table_(14_1):Table_14_5)'!G20)</f>
        <v>5</v>
      </c>
      <c r="H20" s="3">
        <f>SUM('Table_(14_1):Table_14_5)'!H20)</f>
        <v>4</v>
      </c>
      <c r="I20" s="3">
        <f>SUM('Table_(14_1):Table_14_5)'!I20)</f>
        <v>0</v>
      </c>
      <c r="J20" s="3">
        <f>SUM('Table_(14_1):Table_14_5)'!J20)</f>
        <v>9</v>
      </c>
    </row>
    <row r="21" spans="4:10" ht="18.5" x14ac:dyDescent="0.35">
      <c r="D21" s="2">
        <v>4</v>
      </c>
      <c r="E21" s="3" t="s">
        <v>12</v>
      </c>
      <c r="F21" s="3">
        <f>SUM('Table_(14_1):Table_14_5)'!F21)</f>
        <v>7</v>
      </c>
      <c r="G21" s="3">
        <f>SUM('Table_(14_1):Table_14_5)'!G21)</f>
        <v>2</v>
      </c>
      <c r="H21" s="3">
        <f>SUM('Table_(14_1):Table_14_5)'!H21)</f>
        <v>5</v>
      </c>
      <c r="I21" s="3">
        <f>SUM('Table_(14_1):Table_14_5)'!I21)</f>
        <v>1</v>
      </c>
      <c r="J21" s="3">
        <f>SUM('Table_(14_1):Table_14_5)'!J21)</f>
        <v>7</v>
      </c>
    </row>
    <row r="22" spans="4:10" ht="18.5" x14ac:dyDescent="0.35">
      <c r="D22" s="2">
        <v>5</v>
      </c>
      <c r="E22" s="3" t="s">
        <v>22</v>
      </c>
      <c r="F22" s="3">
        <f>SUM('Table_(14_1):Table_14_5)'!F22)</f>
        <v>3</v>
      </c>
      <c r="G22" s="3">
        <f>SUM('Table_(14_1):Table_14_5)'!G22)</f>
        <v>2</v>
      </c>
      <c r="H22" s="3">
        <f>SUM('Table_(14_1):Table_14_5)'!H22)</f>
        <v>1</v>
      </c>
      <c r="I22" s="3">
        <f>SUM('Table_(14_1):Table_14_5)'!I22)</f>
        <v>0</v>
      </c>
      <c r="J22" s="3">
        <f>SUM('Table_(14_1):Table_14_5)'!J22)</f>
        <v>3</v>
      </c>
    </row>
    <row r="23" spans="4:10" ht="18.5" x14ac:dyDescent="0.35">
      <c r="D23" s="2">
        <v>6</v>
      </c>
      <c r="E23" s="3" t="s">
        <v>23</v>
      </c>
      <c r="F23" s="3">
        <f>SUM('Table_(14_1):Table_14_5)'!F23)</f>
        <v>2</v>
      </c>
      <c r="G23" s="3">
        <f>SUM('Table_(14_1):Table_14_5)'!G23)</f>
        <v>0</v>
      </c>
      <c r="H23" s="3">
        <f>SUM('Table_(14_1):Table_14_5)'!H23)</f>
        <v>2</v>
      </c>
      <c r="I23" s="3">
        <f>SUM('Table_(14_1):Table_14_5)'!I23)</f>
        <v>0</v>
      </c>
      <c r="J23" s="3">
        <f>SUM('Table_(14_1):Table_14_5)'!J23)</f>
        <v>1</v>
      </c>
    </row>
    <row r="24" spans="4:10" ht="18.5" x14ac:dyDescent="0.35">
      <c r="D24" s="11"/>
      <c r="E24" s="5" t="s">
        <v>9</v>
      </c>
      <c r="F24" s="13">
        <f>SUM('Table_(14_1):Table_14_5)'!F24)</f>
        <v>40</v>
      </c>
      <c r="G24" s="13">
        <f>SUM('Table_(14_1):Table_14_5)'!G24)</f>
        <v>20</v>
      </c>
      <c r="H24" s="13">
        <f>SUM('Table_(14_1):Table_14_5)'!H24)</f>
        <v>20</v>
      </c>
      <c r="I24" s="13">
        <f>SUM('Table_(14_1):Table_14_5)'!I24)</f>
        <v>6</v>
      </c>
      <c r="J24" s="13">
        <f>SUM('Table_(14_1):Table_14_5)'!J24)</f>
        <v>34</v>
      </c>
    </row>
    <row r="25" spans="4:10" ht="18.5" x14ac:dyDescent="0.35">
      <c r="D25" s="2"/>
      <c r="E25" s="1" t="s">
        <v>24</v>
      </c>
      <c r="F25" s="1" t="s">
        <v>2</v>
      </c>
      <c r="G25" s="8" t="s">
        <v>96</v>
      </c>
      <c r="H25" s="8" t="s">
        <v>97</v>
      </c>
      <c r="I25" s="8" t="s">
        <v>98</v>
      </c>
      <c r="J25" s="8" t="s">
        <v>99</v>
      </c>
    </row>
    <row r="26" spans="4:10" ht="18.5" x14ac:dyDescent="0.35">
      <c r="D26" s="2">
        <v>1</v>
      </c>
      <c r="E26" s="3" t="s">
        <v>25</v>
      </c>
      <c r="F26" s="3">
        <f>SUM('Table_(14_1):Table_14_5)'!F26)</f>
        <v>282</v>
      </c>
      <c r="G26" s="3">
        <f>SUM('Table_(14_1):Table_14_5)'!G26)</f>
        <v>50</v>
      </c>
      <c r="H26" s="3">
        <f>SUM('Table_(14_1):Table_14_5)'!H26)</f>
        <v>232</v>
      </c>
      <c r="I26" s="3">
        <f>SUM('Table_(14_1):Table_14_5)'!I26)</f>
        <v>134</v>
      </c>
      <c r="J26" s="3">
        <f>SUM('Table_(14_1):Table_14_5)'!J26)</f>
        <v>148</v>
      </c>
    </row>
    <row r="27" spans="4:10" ht="18.5" x14ac:dyDescent="0.35">
      <c r="D27" s="2">
        <v>2</v>
      </c>
      <c r="E27" s="3" t="s">
        <v>26</v>
      </c>
      <c r="F27" s="3">
        <f>SUM('Table_(14_1):Table_14_5)'!F27)</f>
        <v>7</v>
      </c>
      <c r="G27" s="3">
        <f>SUM('Table_(14_1):Table_14_5)'!G27)</f>
        <v>2</v>
      </c>
      <c r="H27" s="3">
        <f>SUM('Table_(14_1):Table_14_5)'!H27)</f>
        <v>5</v>
      </c>
      <c r="I27" s="3">
        <f>SUM('Table_(14_1):Table_14_5)'!I27)</f>
        <v>3</v>
      </c>
      <c r="J27" s="3">
        <f>SUM('Table_(14_1):Table_14_5)'!J27)</f>
        <v>4</v>
      </c>
    </row>
    <row r="28" spans="4:10" ht="18.5" x14ac:dyDescent="0.35">
      <c r="D28" s="2">
        <v>3</v>
      </c>
      <c r="E28" s="3" t="s">
        <v>27</v>
      </c>
      <c r="F28" s="3">
        <f>SUM('Table_(14_1):Table_14_5)'!F28)</f>
        <v>175</v>
      </c>
      <c r="G28" s="3">
        <f>SUM('Table_(14_1):Table_14_5)'!G28)</f>
        <v>57</v>
      </c>
      <c r="H28" s="3">
        <f>SUM('Table_(14_1):Table_14_5)'!H28)</f>
        <v>117</v>
      </c>
      <c r="I28" s="3">
        <f>SUM('Table_(14_1):Table_14_5)'!I28)</f>
        <v>87</v>
      </c>
      <c r="J28" s="3">
        <f>SUM('Table_(14_1):Table_14_5)'!J28)</f>
        <v>87</v>
      </c>
    </row>
    <row r="29" spans="4:10" ht="18.5" x14ac:dyDescent="0.35">
      <c r="D29" s="2">
        <v>4</v>
      </c>
      <c r="E29" s="3" t="s">
        <v>28</v>
      </c>
      <c r="F29" s="3">
        <f>SUM('Table_(14_1):Table_14_5)'!F29)</f>
        <v>17</v>
      </c>
      <c r="G29" s="3">
        <f>SUM('Table_(14_1):Table_14_5)'!G29)</f>
        <v>14</v>
      </c>
      <c r="H29" s="3">
        <f>SUM('Table_(14_1):Table_14_5)'!H29)</f>
        <v>2</v>
      </c>
      <c r="I29" s="3">
        <f>SUM('Table_(14_1):Table_14_5)'!I29)</f>
        <v>7</v>
      </c>
      <c r="J29" s="3">
        <f>SUM('Table_(14_1):Table_14_5)'!J29)</f>
        <v>9</v>
      </c>
    </row>
    <row r="30" spans="4:10" ht="18.5" x14ac:dyDescent="0.35">
      <c r="D30" s="2">
        <v>5</v>
      </c>
      <c r="E30" s="3" t="s">
        <v>29</v>
      </c>
      <c r="F30" s="3">
        <f>SUM('Table_(14_1):Table_14_5)'!F30)</f>
        <v>10</v>
      </c>
      <c r="G30" s="3">
        <f>SUM('Table_(14_1):Table_14_5)'!G30)</f>
        <v>9</v>
      </c>
      <c r="H30" s="3">
        <f>SUM('Table_(14_1):Table_14_5)'!H30)</f>
        <v>1</v>
      </c>
      <c r="I30" s="3">
        <f>SUM('Table_(14_1):Table_14_5)'!I30)</f>
        <v>0</v>
      </c>
      <c r="J30" s="3">
        <f>SUM('Table_(14_1):Table_14_5)'!J30)</f>
        <v>10</v>
      </c>
    </row>
    <row r="31" spans="4:10" ht="18.5" x14ac:dyDescent="0.35">
      <c r="D31" s="2">
        <v>6</v>
      </c>
      <c r="E31" s="3" t="s">
        <v>12</v>
      </c>
      <c r="F31" s="3">
        <f>SUM('Table_(14_1):Table_14_5)'!F31)</f>
        <v>245</v>
      </c>
      <c r="G31" s="3">
        <f>SUM('Table_(14_1):Table_14_5)'!G31)</f>
        <v>96</v>
      </c>
      <c r="H31" s="3">
        <f>SUM('Table_(14_1):Table_14_5)'!H31)</f>
        <v>149</v>
      </c>
      <c r="I31" s="3">
        <f>SUM('Table_(14_1):Table_14_5)'!I31)</f>
        <v>115</v>
      </c>
      <c r="J31" s="3">
        <f>SUM('Table_(14_1):Table_14_5)'!J31)</f>
        <v>130</v>
      </c>
    </row>
    <row r="32" spans="4:10" ht="18.5" x14ac:dyDescent="0.35">
      <c r="D32" s="2">
        <v>7</v>
      </c>
      <c r="E32" s="3" t="s">
        <v>30</v>
      </c>
      <c r="F32" s="3">
        <f>SUM('Table_(14_1):Table_14_5)'!F32)</f>
        <v>67</v>
      </c>
      <c r="G32" s="3">
        <f>SUM('Table_(14_1):Table_14_5)'!G32)</f>
        <v>4</v>
      </c>
      <c r="H32" s="3">
        <f>SUM('Table_(14_1):Table_14_5)'!H32)</f>
        <v>63</v>
      </c>
      <c r="I32" s="3">
        <f>SUM('Table_(14_1):Table_14_5)'!I32)</f>
        <v>51</v>
      </c>
      <c r="J32" s="3">
        <f>SUM('Table_(14_1):Table_14_5)'!J32)</f>
        <v>16</v>
      </c>
    </row>
    <row r="33" spans="4:10" ht="18.5" x14ac:dyDescent="0.35">
      <c r="D33" s="2">
        <v>8</v>
      </c>
      <c r="E33" s="3" t="s">
        <v>31</v>
      </c>
      <c r="F33" s="3">
        <f>SUM('Table_(14_1):Table_14_5)'!F33)</f>
        <v>3</v>
      </c>
      <c r="G33" s="3">
        <f>SUM('Table_(14_1):Table_14_5)'!G33)</f>
        <v>0</v>
      </c>
      <c r="H33" s="3">
        <f>SUM('Table_(14_1):Table_14_5)'!H33)</f>
        <v>3</v>
      </c>
      <c r="I33" s="3">
        <f>SUM('Table_(14_1):Table_14_5)'!I33)</f>
        <v>1</v>
      </c>
      <c r="J33" s="3">
        <f>SUM('Table_(14_1):Table_14_5)'!J33)</f>
        <v>2</v>
      </c>
    </row>
    <row r="34" spans="4:10" ht="18.5" x14ac:dyDescent="0.35">
      <c r="D34" s="2">
        <v>9</v>
      </c>
      <c r="E34" s="3" t="s">
        <v>32</v>
      </c>
      <c r="F34" s="3">
        <f>SUM('Table_(14_1):Table_14_5)'!F34)</f>
        <v>125</v>
      </c>
      <c r="G34" s="3">
        <f>SUM('Table_(14_1):Table_14_5)'!G34)</f>
        <v>12</v>
      </c>
      <c r="H34" s="3">
        <f>SUM('Table_(14_1):Table_14_5)'!H34)</f>
        <v>113</v>
      </c>
      <c r="I34" s="3">
        <f>SUM('Table_(14_1):Table_14_5)'!I34)</f>
        <v>104</v>
      </c>
      <c r="J34" s="3">
        <f>SUM('Table_(14_1):Table_14_5)'!J34)</f>
        <v>21</v>
      </c>
    </row>
    <row r="35" spans="4:10" ht="18.5" x14ac:dyDescent="0.35">
      <c r="D35" s="2">
        <v>10</v>
      </c>
      <c r="E35" s="3" t="s">
        <v>33</v>
      </c>
      <c r="F35" s="3">
        <f>SUM('Table_(14_1):Table_14_5)'!F35)</f>
        <v>2</v>
      </c>
      <c r="G35" s="3">
        <f>SUM('Table_(14_1):Table_14_5)'!G35)</f>
        <v>2</v>
      </c>
      <c r="H35" s="3">
        <f>SUM('Table_(14_1):Table_14_5)'!H35)</f>
        <v>0</v>
      </c>
      <c r="I35" s="3">
        <f>SUM('Table_(14_1):Table_14_5)'!I35)</f>
        <v>2</v>
      </c>
      <c r="J35" s="3">
        <f>SUM('Table_(14_1):Table_14_5)'!J35)</f>
        <v>0</v>
      </c>
    </row>
    <row r="36" spans="4:10" ht="18.5" x14ac:dyDescent="0.35">
      <c r="D36" s="2">
        <v>11</v>
      </c>
      <c r="E36" s="3" t="s">
        <v>34</v>
      </c>
      <c r="F36" s="3">
        <f>SUM('Table_(14_1):Table_14_5)'!F36)</f>
        <v>17</v>
      </c>
      <c r="G36" s="3">
        <f>SUM('Table_(14_1):Table_14_5)'!G36)</f>
        <v>7</v>
      </c>
      <c r="H36" s="3">
        <f>SUM('Table_(14_1):Table_14_5)'!H36)</f>
        <v>10</v>
      </c>
      <c r="I36" s="3">
        <f>SUM('Table_(14_1):Table_14_5)'!I36)</f>
        <v>15</v>
      </c>
      <c r="J36" s="3">
        <f>SUM('Table_(14_1):Table_14_5)'!J36)</f>
        <v>2</v>
      </c>
    </row>
    <row r="37" spans="4:10" ht="18.5" x14ac:dyDescent="0.35">
      <c r="D37" s="2">
        <v>12</v>
      </c>
      <c r="E37" s="3" t="s">
        <v>35</v>
      </c>
      <c r="F37" s="3">
        <f>SUM('Table_(14_1):Table_14_5)'!F37)</f>
        <v>3</v>
      </c>
      <c r="G37" s="3">
        <f>SUM('Table_(14_1):Table_14_5)'!G37)</f>
        <v>0</v>
      </c>
      <c r="H37" s="3">
        <f>SUM('Table_(14_1):Table_14_5)'!H37)</f>
        <v>3</v>
      </c>
      <c r="I37" s="3">
        <f>SUM('Table_(14_1):Table_14_5)'!I37)</f>
        <v>3</v>
      </c>
      <c r="J37" s="3">
        <f>SUM('Table_(14_1):Table_14_5)'!J37)</f>
        <v>0</v>
      </c>
    </row>
    <row r="38" spans="4:10" ht="18.5" x14ac:dyDescent="0.35">
      <c r="D38" s="11"/>
      <c r="E38" s="5" t="s">
        <v>9</v>
      </c>
      <c r="F38" s="13">
        <f>SUM('Table_(14_1):Table_14_5)'!F38)</f>
        <v>953</v>
      </c>
      <c r="G38" s="13">
        <f>SUM('Table_(14_1):Table_14_5)'!G38)</f>
        <v>255</v>
      </c>
      <c r="H38" s="13">
        <f>SUM('Table_(14_1):Table_14_5)'!H38)</f>
        <v>698</v>
      </c>
      <c r="I38" s="13">
        <f>SUM('Table_(14_1):Table_14_5)'!I38)</f>
        <v>524</v>
      </c>
      <c r="J38" s="13">
        <f>SUM('Table_(14_1):Table_14_5)'!J38)</f>
        <v>429</v>
      </c>
    </row>
    <row r="39" spans="4:10" ht="18.5" x14ac:dyDescent="0.35">
      <c r="D39" s="2"/>
      <c r="E39" s="1" t="s">
        <v>36</v>
      </c>
      <c r="F39" s="1" t="s">
        <v>2</v>
      </c>
      <c r="G39" s="8" t="s">
        <v>96</v>
      </c>
      <c r="H39" s="8" t="s">
        <v>97</v>
      </c>
      <c r="I39" s="8" t="s">
        <v>98</v>
      </c>
      <c r="J39" s="8" t="s">
        <v>99</v>
      </c>
    </row>
    <row r="40" spans="4:10" ht="18.5" x14ac:dyDescent="0.35">
      <c r="D40" s="2">
        <v>1</v>
      </c>
      <c r="E40" s="3" t="s">
        <v>37</v>
      </c>
      <c r="F40" s="3">
        <f>SUM('Table_(14_1):Table_14_5)'!F40)</f>
        <v>406</v>
      </c>
      <c r="G40" s="3">
        <f>SUM('Table_(14_1):Table_14_5)'!G40)</f>
        <v>112</v>
      </c>
      <c r="H40" s="3">
        <f>SUM('Table_(14_1):Table_14_5)'!H40)</f>
        <v>294</v>
      </c>
      <c r="I40" s="3">
        <f>SUM('Table_(14_1):Table_14_5)'!I40)</f>
        <v>119</v>
      </c>
      <c r="J40" s="3">
        <f>SUM('Table_(14_1):Table_14_5)'!J40)</f>
        <v>287</v>
      </c>
    </row>
    <row r="41" spans="4:10" ht="18.5" x14ac:dyDescent="0.35">
      <c r="D41" s="2">
        <v>2</v>
      </c>
      <c r="E41" s="3" t="s">
        <v>38</v>
      </c>
      <c r="F41" s="3">
        <f>SUM('Table_(14_1):Table_14_5)'!F41)</f>
        <v>137</v>
      </c>
      <c r="G41" s="3">
        <f>SUM('Table_(14_1):Table_14_5)'!G41)</f>
        <v>67</v>
      </c>
      <c r="H41" s="3">
        <f>SUM('Table_(14_1):Table_14_5)'!H41)</f>
        <v>70</v>
      </c>
      <c r="I41" s="3">
        <f>SUM('Table_(14_1):Table_14_5)'!I41)</f>
        <v>27</v>
      </c>
      <c r="J41" s="3">
        <f>SUM('Table_(14_1):Table_14_5)'!J41)</f>
        <v>110</v>
      </c>
    </row>
    <row r="42" spans="4:10" ht="18.5" x14ac:dyDescent="0.35">
      <c r="D42" s="2">
        <v>3</v>
      </c>
      <c r="E42" s="3" t="s">
        <v>39</v>
      </c>
      <c r="F42" s="3">
        <f>SUM('Table_(14_1):Table_14_5)'!F42)</f>
        <v>5</v>
      </c>
      <c r="G42" s="3">
        <f>SUM('Table_(14_1):Table_14_5)'!G42)</f>
        <v>5</v>
      </c>
      <c r="H42" s="3">
        <f>SUM('Table_(14_1):Table_14_5)'!H42)</f>
        <v>0</v>
      </c>
      <c r="I42" s="3">
        <f>SUM('Table_(14_1):Table_14_5)'!I42)</f>
        <v>0</v>
      </c>
      <c r="J42" s="3">
        <f>SUM('Table_(14_1):Table_14_5)'!J42)</f>
        <v>5</v>
      </c>
    </row>
    <row r="43" spans="4:10" ht="18.5" x14ac:dyDescent="0.35">
      <c r="D43" s="2">
        <v>4</v>
      </c>
      <c r="E43" s="3" t="s">
        <v>40</v>
      </c>
      <c r="F43" s="3">
        <f>SUM('Table_(14_1):Table_14_5)'!F43)</f>
        <v>43</v>
      </c>
      <c r="G43" s="3">
        <f>SUM('Table_(14_1):Table_14_5)'!G43)</f>
        <v>21</v>
      </c>
      <c r="H43" s="3">
        <f>SUM('Table_(14_1):Table_14_5)'!H43)</f>
        <v>22</v>
      </c>
      <c r="I43" s="3">
        <f>SUM('Table_(14_1):Table_14_5)'!I43)</f>
        <v>8</v>
      </c>
      <c r="J43" s="3">
        <f>SUM('Table_(14_1):Table_14_5)'!J43)</f>
        <v>35</v>
      </c>
    </row>
    <row r="44" spans="4:10" ht="18.5" x14ac:dyDescent="0.35">
      <c r="D44" s="2">
        <v>5</v>
      </c>
      <c r="E44" s="3" t="s">
        <v>12</v>
      </c>
      <c r="F44" s="3">
        <f>SUM('Table_(14_1):Table_14_5)'!F44)</f>
        <v>299</v>
      </c>
      <c r="G44" s="3">
        <f>SUM('Table_(14_1):Table_14_5)'!G44)</f>
        <v>117</v>
      </c>
      <c r="H44" s="3">
        <f>SUM('Table_(14_1):Table_14_5)'!H44)</f>
        <v>182</v>
      </c>
      <c r="I44" s="3">
        <f>SUM('Table_(14_1):Table_14_5)'!I44)</f>
        <v>124</v>
      </c>
      <c r="J44" s="3">
        <f>SUM('Table_(14_1):Table_14_5)'!J44)</f>
        <v>175</v>
      </c>
    </row>
    <row r="45" spans="4:10" ht="18.5" x14ac:dyDescent="0.35">
      <c r="D45" s="2">
        <v>6</v>
      </c>
      <c r="E45" s="3" t="s">
        <v>41</v>
      </c>
      <c r="F45" s="3">
        <f>SUM('Table_(14_1):Table_14_5)'!F45)</f>
        <v>56</v>
      </c>
      <c r="G45" s="3">
        <f>SUM('Table_(14_1):Table_14_5)'!G45)</f>
        <v>14</v>
      </c>
      <c r="H45" s="3">
        <f>SUM('Table_(14_1):Table_14_5)'!H45)</f>
        <v>42</v>
      </c>
      <c r="I45" s="3">
        <f>SUM('Table_(14_1):Table_14_5)'!I45)</f>
        <v>51</v>
      </c>
      <c r="J45" s="3">
        <f>SUM('Table_(14_1):Table_14_5)'!J45)</f>
        <v>5</v>
      </c>
    </row>
    <row r="46" spans="4:10" ht="18.5" x14ac:dyDescent="0.35">
      <c r="D46" s="2">
        <v>7</v>
      </c>
      <c r="E46" s="3" t="s">
        <v>42</v>
      </c>
      <c r="F46" s="3">
        <f>SUM('Table_(14_1):Table_14_5)'!F46)</f>
        <v>8</v>
      </c>
      <c r="G46" s="3">
        <f>SUM('Table_(14_1):Table_14_5)'!G46)</f>
        <v>1</v>
      </c>
      <c r="H46" s="3">
        <f>SUM('Table_(14_1):Table_14_5)'!H46)</f>
        <v>7</v>
      </c>
      <c r="I46" s="3">
        <f>SUM('Table_(14_1):Table_14_5)'!I46)</f>
        <v>6</v>
      </c>
      <c r="J46" s="3">
        <f>SUM('Table_(14_1):Table_14_5)'!J46)</f>
        <v>2</v>
      </c>
    </row>
    <row r="47" spans="4:10" ht="18.5" x14ac:dyDescent="0.35">
      <c r="D47" s="2">
        <v>8</v>
      </c>
      <c r="E47" s="3" t="s">
        <v>15</v>
      </c>
      <c r="F47" s="3">
        <f>SUM('Table_(14_1):Table_14_5)'!F47)</f>
        <v>3</v>
      </c>
      <c r="G47" s="3">
        <f>SUM('Table_(14_1):Table_14_5)'!G47)</f>
        <v>1</v>
      </c>
      <c r="H47" s="3">
        <f>SUM('Table_(14_1):Table_14_5)'!H47)</f>
        <v>2</v>
      </c>
      <c r="I47" s="3">
        <f>SUM('Table_(14_1):Table_14_5)'!I47)</f>
        <v>0</v>
      </c>
      <c r="J47" s="3">
        <f>SUM('Table_(14_1):Table_14_5)'!J47)</f>
        <v>3</v>
      </c>
    </row>
    <row r="48" spans="4:10" ht="18.5" x14ac:dyDescent="0.35">
      <c r="D48" s="2">
        <v>9</v>
      </c>
      <c r="E48" s="3" t="s">
        <v>34</v>
      </c>
      <c r="F48" s="3">
        <f>SUM('Table_(14_1):Table_14_5)'!F48)</f>
        <v>7</v>
      </c>
      <c r="G48" s="3">
        <f>SUM('Table_(14_1):Table_14_5)'!G48)</f>
        <v>2</v>
      </c>
      <c r="H48" s="3">
        <f>SUM('Table_(14_1):Table_14_5)'!H48)</f>
        <v>5</v>
      </c>
      <c r="I48" s="3">
        <f>SUM('Table_(14_1):Table_14_5)'!I48)</f>
        <v>6</v>
      </c>
      <c r="J48" s="3">
        <f>SUM('Table_(14_1):Table_14_5)'!J48)</f>
        <v>1</v>
      </c>
    </row>
    <row r="49" spans="4:10" ht="18.5" x14ac:dyDescent="0.35">
      <c r="D49" s="2">
        <v>10</v>
      </c>
      <c r="E49" s="3" t="s">
        <v>18</v>
      </c>
      <c r="F49" s="3">
        <f>SUM('Table_(14_1):Table_14_5)'!F49)</f>
        <v>8</v>
      </c>
      <c r="G49" s="3">
        <f>SUM('Table_(14_1):Table_14_5)'!G49)</f>
        <v>3</v>
      </c>
      <c r="H49" s="3">
        <f>SUM('Table_(14_1):Table_14_5)'!H49)</f>
        <v>5</v>
      </c>
      <c r="I49" s="3">
        <f>SUM('Table_(14_1):Table_14_5)'!I49)</f>
        <v>4</v>
      </c>
      <c r="J49" s="3">
        <f>SUM('Table_(14_1):Table_14_5)'!J49)</f>
        <v>4</v>
      </c>
    </row>
    <row r="50" spans="4:10" ht="18.5" x14ac:dyDescent="0.35">
      <c r="D50" s="11"/>
      <c r="E50" s="5" t="s">
        <v>9</v>
      </c>
      <c r="F50" s="13">
        <f>SUM('Table_(14_1):Table_14_5)'!F50)</f>
        <v>972</v>
      </c>
      <c r="G50" s="13">
        <f>SUM('Table_(14_1):Table_14_5)'!G50)</f>
        <v>343</v>
      </c>
      <c r="H50" s="13">
        <f>SUM('Table_(14_1):Table_14_5)'!H50)</f>
        <v>629</v>
      </c>
      <c r="I50" s="13">
        <f>SUM('Table_(14_1):Table_14_5)'!I50)</f>
        <v>345</v>
      </c>
      <c r="J50" s="13">
        <f>SUM('Table_(14_1):Table_14_5)'!J50)</f>
        <v>627</v>
      </c>
    </row>
    <row r="51" spans="4:10" ht="18.5" x14ac:dyDescent="0.35">
      <c r="D51" s="2"/>
      <c r="E51" s="1" t="s">
        <v>43</v>
      </c>
      <c r="F51" s="1" t="s">
        <v>2</v>
      </c>
      <c r="G51" s="8" t="s">
        <v>96</v>
      </c>
      <c r="H51" s="8" t="s">
        <v>97</v>
      </c>
      <c r="I51" s="8" t="s">
        <v>98</v>
      </c>
      <c r="J51" s="8" t="s">
        <v>99</v>
      </c>
    </row>
    <row r="52" spans="4:10" ht="18.5" x14ac:dyDescent="0.35">
      <c r="D52" s="2">
        <v>1</v>
      </c>
      <c r="E52" s="3" t="s">
        <v>37</v>
      </c>
      <c r="F52" s="3">
        <f>SUM('Table_(14_1):Table_14_5)'!F52)</f>
        <v>95</v>
      </c>
      <c r="G52" s="3">
        <f>SUM('Table_(14_1):Table_14_5)'!G52)</f>
        <v>73</v>
      </c>
      <c r="H52" s="3">
        <f>SUM('Table_(14_1):Table_14_5)'!H52)</f>
        <v>22</v>
      </c>
      <c r="I52" s="3">
        <f>SUM('Table_(14_1):Table_14_5)'!I52)</f>
        <v>7</v>
      </c>
      <c r="J52" s="3">
        <f>SUM('Table_(14_1):Table_14_5)'!J52)</f>
        <v>88</v>
      </c>
    </row>
    <row r="53" spans="4:10" ht="18.5" x14ac:dyDescent="0.35">
      <c r="D53" s="2">
        <v>2</v>
      </c>
      <c r="E53" s="3" t="s">
        <v>38</v>
      </c>
      <c r="F53" s="3">
        <f>SUM('Table_(14_1):Table_14_5)'!F53)</f>
        <v>142</v>
      </c>
      <c r="G53" s="3">
        <f>SUM('Table_(14_1):Table_14_5)'!G53)</f>
        <v>129</v>
      </c>
      <c r="H53" s="3">
        <f>SUM('Table_(14_1):Table_14_5)'!H53)</f>
        <v>14</v>
      </c>
      <c r="I53" s="3">
        <f>SUM('Table_(14_1):Table_14_5)'!I53)</f>
        <v>1</v>
      </c>
      <c r="J53" s="3">
        <f>SUM('Table_(14_1):Table_14_5)'!J53)</f>
        <v>142</v>
      </c>
    </row>
    <row r="54" spans="4:10" ht="18.5" x14ac:dyDescent="0.35">
      <c r="D54" s="2">
        <v>3</v>
      </c>
      <c r="E54" s="3" t="s">
        <v>39</v>
      </c>
      <c r="F54" s="3">
        <f>SUM('Table_(14_1):Table_14_5)'!F54)</f>
        <v>63</v>
      </c>
      <c r="G54" s="3">
        <f>SUM('Table_(14_1):Table_14_5)'!G54)</f>
        <v>61</v>
      </c>
      <c r="H54" s="3">
        <f>SUM('Table_(14_1):Table_14_5)'!H54)</f>
        <v>1</v>
      </c>
      <c r="I54" s="3">
        <f>SUM('Table_(14_1):Table_14_5)'!I54)</f>
        <v>0</v>
      </c>
      <c r="J54" s="3">
        <f>SUM('Table_(14_1):Table_14_5)'!J54)</f>
        <v>62</v>
      </c>
    </row>
    <row r="55" spans="4:10" ht="18.5" x14ac:dyDescent="0.35">
      <c r="D55" s="2">
        <v>4</v>
      </c>
      <c r="E55" s="3" t="s">
        <v>44</v>
      </c>
      <c r="F55" s="3">
        <f>SUM('Table_(14_1):Table_14_5)'!F55)</f>
        <v>52</v>
      </c>
      <c r="G55" s="3">
        <f>SUM('Table_(14_1):Table_14_5)'!G55)</f>
        <v>52</v>
      </c>
      <c r="H55" s="3">
        <f>SUM('Table_(14_1):Table_14_5)'!H55)</f>
        <v>0</v>
      </c>
      <c r="I55" s="3">
        <f>SUM('Table_(14_1):Table_14_5)'!I55)</f>
        <v>1</v>
      </c>
      <c r="J55" s="3">
        <f>SUM('Table_(14_1):Table_14_5)'!J55)</f>
        <v>51</v>
      </c>
    </row>
    <row r="56" spans="4:10" ht="18.5" x14ac:dyDescent="0.35">
      <c r="D56" s="11"/>
      <c r="E56" s="5" t="s">
        <v>9</v>
      </c>
      <c r="F56" s="13">
        <f>SUM('Table_(14_1):Table_14_5)'!F56)</f>
        <v>352</v>
      </c>
      <c r="G56" s="13">
        <f>SUM('Table_(14_1):Table_14_5)'!G56)</f>
        <v>315</v>
      </c>
      <c r="H56" s="13">
        <f>SUM('Table_(14_1):Table_14_5)'!H56)</f>
        <v>37</v>
      </c>
      <c r="I56" s="13">
        <f>SUM('Table_(14_1):Table_14_5)'!I56)</f>
        <v>9</v>
      </c>
      <c r="J56" s="13">
        <f>SUM('Table_(14_1):Table_14_5)'!J56)</f>
        <v>343</v>
      </c>
    </row>
    <row r="57" spans="4:10" ht="18.5" x14ac:dyDescent="0.35">
      <c r="D57" s="2"/>
      <c r="E57" s="1" t="s">
        <v>45</v>
      </c>
      <c r="F57" s="1" t="s">
        <v>2</v>
      </c>
      <c r="G57" s="8" t="s">
        <v>96</v>
      </c>
      <c r="H57" s="8" t="s">
        <v>97</v>
      </c>
      <c r="I57" s="8" t="s">
        <v>98</v>
      </c>
      <c r="J57" s="8" t="s">
        <v>99</v>
      </c>
    </row>
    <row r="58" spans="4:10" ht="18.5" x14ac:dyDescent="0.35">
      <c r="D58" s="2">
        <v>1</v>
      </c>
      <c r="E58" s="3" t="s">
        <v>46</v>
      </c>
      <c r="F58" s="3">
        <f>SUM('Table_(14_1):Table_14_5)'!F58)</f>
        <v>65</v>
      </c>
      <c r="G58" s="3">
        <f>SUM('Table_(14_1):Table_14_5)'!G58)</f>
        <v>60</v>
      </c>
      <c r="H58" s="3">
        <f>SUM('Table_(14_1):Table_14_5)'!H58)</f>
        <v>5</v>
      </c>
      <c r="I58" s="3">
        <f>SUM('Table_(14_1):Table_14_5)'!I58)</f>
        <v>8</v>
      </c>
      <c r="J58" s="3">
        <f>SUM('Table_(14_1):Table_14_5)'!J58)</f>
        <v>57</v>
      </c>
    </row>
    <row r="59" spans="4:10" ht="18.5" x14ac:dyDescent="0.35">
      <c r="D59" s="2">
        <v>2</v>
      </c>
      <c r="E59" s="3" t="s">
        <v>17</v>
      </c>
      <c r="F59" s="3">
        <f>SUM('Table_(14_1):Table_14_5)'!F59)</f>
        <v>6</v>
      </c>
      <c r="G59" s="3">
        <f>SUM('Table_(14_1):Table_14_5)'!G59)</f>
        <v>5</v>
      </c>
      <c r="H59" s="3">
        <f>SUM('Table_(14_1):Table_14_5)'!H59)</f>
        <v>1</v>
      </c>
      <c r="I59" s="3">
        <f>SUM('Table_(14_1):Table_14_5)'!I59)</f>
        <v>4</v>
      </c>
      <c r="J59" s="3">
        <f>SUM('Table_(14_1):Table_14_5)'!J59)</f>
        <v>2</v>
      </c>
    </row>
    <row r="60" spans="4:10" ht="18.5" x14ac:dyDescent="0.35">
      <c r="D60" s="2">
        <v>3</v>
      </c>
      <c r="E60" s="3" t="s">
        <v>47</v>
      </c>
      <c r="F60" s="3">
        <f>SUM('Table_(14_1):Table_14_5)'!F60)</f>
        <v>32</v>
      </c>
      <c r="G60" s="3">
        <f>SUM('Table_(14_1):Table_14_5)'!G60)</f>
        <v>28</v>
      </c>
      <c r="H60" s="3">
        <f>SUM('Table_(14_1):Table_14_5)'!H60)</f>
        <v>4</v>
      </c>
      <c r="I60" s="3">
        <f>SUM('Table_(14_1):Table_14_5)'!I60)</f>
        <v>9</v>
      </c>
      <c r="J60" s="3">
        <f>SUM('Table_(14_1):Table_14_5)'!J60)</f>
        <v>23</v>
      </c>
    </row>
    <row r="61" spans="4:10" ht="18.5" x14ac:dyDescent="0.35">
      <c r="D61" s="2">
        <v>4</v>
      </c>
      <c r="E61" s="3" t="s">
        <v>48</v>
      </c>
      <c r="F61" s="3">
        <f>SUM('Table_(14_1):Table_14_5)'!F61)</f>
        <v>6</v>
      </c>
      <c r="G61" s="3">
        <f>SUM('Table_(14_1):Table_14_5)'!G61)</f>
        <v>1</v>
      </c>
      <c r="H61" s="3">
        <f>SUM('Table_(14_1):Table_14_5)'!H61)</f>
        <v>5</v>
      </c>
      <c r="I61" s="3">
        <f>SUM('Table_(14_1):Table_14_5)'!I61)</f>
        <v>2</v>
      </c>
      <c r="J61" s="3">
        <f>SUM('Table_(14_1):Table_14_5)'!J61)</f>
        <v>4</v>
      </c>
    </row>
    <row r="62" spans="4:10" ht="18.5" x14ac:dyDescent="0.35">
      <c r="D62" s="2">
        <v>5</v>
      </c>
      <c r="E62" s="3" t="s">
        <v>49</v>
      </c>
      <c r="F62" s="3">
        <f>SUM('Table_(14_1):Table_14_5)'!F62)</f>
        <v>14</v>
      </c>
      <c r="G62" s="3">
        <f>SUM('Table_(14_1):Table_14_5)'!G62)</f>
        <v>9</v>
      </c>
      <c r="H62" s="3">
        <f>SUM('Table_(14_1):Table_14_5)'!H62)</f>
        <v>5</v>
      </c>
      <c r="I62" s="3">
        <f>SUM('Table_(14_1):Table_14_5)'!I62)</f>
        <v>7</v>
      </c>
      <c r="J62" s="3">
        <f>SUM('Table_(14_1):Table_14_5)'!J62)</f>
        <v>7</v>
      </c>
    </row>
    <row r="63" spans="4:10" ht="18.5" x14ac:dyDescent="0.35">
      <c r="D63" s="2">
        <v>6</v>
      </c>
      <c r="E63" s="3" t="s">
        <v>34</v>
      </c>
      <c r="F63" s="3">
        <f>SUM('Table_(14_1):Table_14_5)'!F63)</f>
        <v>47</v>
      </c>
      <c r="G63" s="3">
        <f>SUM('Table_(14_1):Table_14_5)'!G63)</f>
        <v>29</v>
      </c>
      <c r="H63" s="3">
        <f>SUM('Table_(14_1):Table_14_5)'!H63)</f>
        <v>18</v>
      </c>
      <c r="I63" s="3">
        <f>SUM('Table_(14_1):Table_14_5)'!I63)</f>
        <v>37</v>
      </c>
      <c r="J63" s="3">
        <f>SUM('Table_(14_1):Table_14_5)'!J63)</f>
        <v>10</v>
      </c>
    </row>
    <row r="64" spans="4:10" ht="18.5" x14ac:dyDescent="0.35">
      <c r="D64" s="2">
        <v>7</v>
      </c>
      <c r="E64" s="3" t="s">
        <v>100</v>
      </c>
      <c r="F64" s="3">
        <f>SUM('Table_(14_1):Table_14_5)'!F64)</f>
        <v>1</v>
      </c>
      <c r="G64" s="3">
        <f>SUM('Table_(14_1):Table_14_5)'!G64)</f>
        <v>1</v>
      </c>
      <c r="H64" s="3">
        <f>SUM('Table_(14_1):Table_14_5)'!H64)</f>
        <v>0</v>
      </c>
      <c r="I64" s="3">
        <f>SUM('Table_(14_1):Table_14_5)'!I64)</f>
        <v>0</v>
      </c>
      <c r="J64" s="3">
        <f>SUM('Table_(14_1):Table_14_5)'!J64)</f>
        <v>1</v>
      </c>
    </row>
    <row r="65" spans="4:10" ht="18.5" x14ac:dyDescent="0.35">
      <c r="D65" s="2">
        <v>8</v>
      </c>
      <c r="E65" s="3" t="s">
        <v>50</v>
      </c>
      <c r="F65" s="3">
        <f>SUM('Table_(14_1):Table_14_5)'!F65)</f>
        <v>46</v>
      </c>
      <c r="G65" s="3">
        <f>SUM('Table_(14_1):Table_14_5)'!G65)</f>
        <v>20</v>
      </c>
      <c r="H65" s="3">
        <f>SUM('Table_(14_1):Table_14_5)'!H65)</f>
        <v>26</v>
      </c>
      <c r="I65" s="3">
        <f>SUM('Table_(14_1):Table_14_5)'!I65)</f>
        <v>6</v>
      </c>
      <c r="J65" s="3">
        <f>SUM('Table_(14_1):Table_14_5)'!J65)</f>
        <v>40</v>
      </c>
    </row>
    <row r="66" spans="4:10" ht="18.5" x14ac:dyDescent="0.35">
      <c r="D66" s="11"/>
      <c r="E66" s="5" t="s">
        <v>9</v>
      </c>
      <c r="F66" s="13">
        <f>SUM('Table_(14_1):Table_14_5)'!F66)</f>
        <v>217</v>
      </c>
      <c r="G66" s="13">
        <f>SUM('Table_(14_1):Table_14_5)'!G66)</f>
        <v>153</v>
      </c>
      <c r="H66" s="13">
        <f>SUM('Table_(14_1):Table_14_5)'!H66)</f>
        <v>64</v>
      </c>
      <c r="I66" s="13">
        <f>SUM('Table_(14_1):Table_14_5)'!I66)</f>
        <v>73</v>
      </c>
      <c r="J66" s="13">
        <f>SUM('Table_(14_1):Table_14_5)'!J66)</f>
        <v>144</v>
      </c>
    </row>
    <row r="67" spans="4:10" ht="18.5" x14ac:dyDescent="0.35">
      <c r="D67" s="2"/>
      <c r="E67" s="1" t="s">
        <v>51</v>
      </c>
      <c r="F67" s="1" t="s">
        <v>2</v>
      </c>
      <c r="G67" s="8" t="s">
        <v>96</v>
      </c>
      <c r="H67" s="8" t="s">
        <v>97</v>
      </c>
      <c r="I67" s="8" t="s">
        <v>98</v>
      </c>
      <c r="J67" s="8" t="s">
        <v>99</v>
      </c>
    </row>
    <row r="68" spans="4:10" ht="18.5" x14ac:dyDescent="0.35">
      <c r="D68" s="2">
        <v>1</v>
      </c>
      <c r="E68" s="3" t="s">
        <v>52</v>
      </c>
      <c r="F68" s="3">
        <f>SUM('Table_(14_1):Table_14_5)'!F68)</f>
        <v>12</v>
      </c>
      <c r="G68" s="3">
        <f>SUM('Table_(14_1):Table_14_5)'!G68)</f>
        <v>5</v>
      </c>
      <c r="H68" s="3">
        <f>SUM('Table_(14_1):Table_14_5)'!H68)</f>
        <v>7</v>
      </c>
      <c r="I68" s="3">
        <f>SUM('Table_(14_1):Table_14_5)'!I68)</f>
        <v>3</v>
      </c>
      <c r="J68" s="3">
        <f>SUM('Table_(14_1):Table_14_5)'!J68)</f>
        <v>9</v>
      </c>
    </row>
    <row r="69" spans="4:10" ht="18.5" x14ac:dyDescent="0.35">
      <c r="D69" s="2">
        <v>2</v>
      </c>
      <c r="E69" s="3" t="s">
        <v>53</v>
      </c>
      <c r="F69" s="3">
        <f>SUM('Table_(14_1):Table_14_5)'!F69)</f>
        <v>65</v>
      </c>
      <c r="G69" s="3">
        <f>SUM('Table_(14_1):Table_14_5)'!G69)</f>
        <v>47</v>
      </c>
      <c r="H69" s="3">
        <f>SUM('Table_(14_1):Table_14_5)'!H69)</f>
        <v>17</v>
      </c>
      <c r="I69" s="3">
        <f>SUM('Table_(14_1):Table_14_5)'!I69)</f>
        <v>38</v>
      </c>
      <c r="J69" s="3">
        <f>SUM('Table_(14_1):Table_14_5)'!J69)</f>
        <v>26</v>
      </c>
    </row>
    <row r="70" spans="4:10" ht="18.5" x14ac:dyDescent="0.35">
      <c r="D70" s="2">
        <v>3</v>
      </c>
      <c r="E70" s="3" t="s">
        <v>54</v>
      </c>
      <c r="F70" s="3">
        <f>SUM('Table_(14_1):Table_14_5)'!F70)</f>
        <v>2</v>
      </c>
      <c r="G70" s="3">
        <f>SUM('Table_(14_1):Table_14_5)'!G70)</f>
        <v>2</v>
      </c>
      <c r="H70" s="3">
        <f>SUM('Table_(14_1):Table_14_5)'!H70)</f>
        <v>0</v>
      </c>
      <c r="I70" s="3">
        <f>SUM('Table_(14_1):Table_14_5)'!I70)</f>
        <v>0</v>
      </c>
      <c r="J70" s="3">
        <f>SUM('Table_(14_1):Table_14_5)'!J70)</f>
        <v>2</v>
      </c>
    </row>
    <row r="71" spans="4:10" ht="18.5" x14ac:dyDescent="0.35">
      <c r="D71" s="11"/>
      <c r="E71" s="5" t="s">
        <v>9</v>
      </c>
      <c r="F71" s="13">
        <f>SUM('Table_(14_1):Table_14_5)'!F71)</f>
        <v>79</v>
      </c>
      <c r="G71" s="13">
        <f>SUM('Table_(14_1):Table_14_5)'!G71)</f>
        <v>55</v>
      </c>
      <c r="H71" s="13">
        <f>SUM('Table_(14_1):Table_14_5)'!H71)</f>
        <v>24</v>
      </c>
      <c r="I71" s="13">
        <f>SUM('Table_(14_1):Table_14_5)'!I71)</f>
        <v>41</v>
      </c>
      <c r="J71" s="13">
        <f>SUM('Table_(14_1):Table_14_5)'!J71)</f>
        <v>38</v>
      </c>
    </row>
    <row r="72" spans="4:10" ht="18.5" x14ac:dyDescent="0.35">
      <c r="D72" s="2"/>
      <c r="E72" s="1" t="s">
        <v>55</v>
      </c>
      <c r="F72" s="1" t="s">
        <v>2</v>
      </c>
      <c r="G72" s="8" t="s">
        <v>96</v>
      </c>
      <c r="H72" s="8" t="s">
        <v>97</v>
      </c>
      <c r="I72" s="8" t="s">
        <v>98</v>
      </c>
      <c r="J72" s="8" t="s">
        <v>99</v>
      </c>
    </row>
    <row r="73" spans="4:10" ht="18.5" x14ac:dyDescent="0.35">
      <c r="D73" s="2">
        <v>1</v>
      </c>
      <c r="E73" s="3" t="s">
        <v>56</v>
      </c>
      <c r="F73" s="3">
        <f>SUM('Table_(14_1):Table_14_5)'!F73)</f>
        <v>25</v>
      </c>
      <c r="G73" s="3">
        <f>SUM('Table_(14_1):Table_14_5)'!G73)</f>
        <v>25</v>
      </c>
      <c r="H73" s="3">
        <f>SUM('Table_(14_1):Table_14_5)'!H73)</f>
        <v>0</v>
      </c>
      <c r="I73" s="3">
        <f>SUM('Table_(14_1):Table_14_5)'!I73)</f>
        <v>23</v>
      </c>
      <c r="J73" s="3">
        <f>SUM('Table_(14_1):Table_14_5)'!J73)</f>
        <v>2</v>
      </c>
    </row>
    <row r="74" spans="4:10" ht="18.5" x14ac:dyDescent="0.35">
      <c r="D74" s="2">
        <v>2</v>
      </c>
      <c r="E74" s="3" t="s">
        <v>57</v>
      </c>
      <c r="F74" s="3">
        <f>SUM('Table_(14_1):Table_14_5)'!F74)</f>
        <v>19</v>
      </c>
      <c r="G74" s="3">
        <f>SUM('Table_(14_1):Table_14_5)'!G74)</f>
        <v>18</v>
      </c>
      <c r="H74" s="3">
        <f>SUM('Table_(14_1):Table_14_5)'!H74)</f>
        <v>0</v>
      </c>
      <c r="I74" s="3">
        <f>SUM('Table_(14_1):Table_14_5)'!I74)</f>
        <v>18</v>
      </c>
      <c r="J74" s="3">
        <f>SUM('Table_(14_1):Table_14_5)'!J74)</f>
        <v>0</v>
      </c>
    </row>
    <row r="75" spans="4:10" ht="18.5" x14ac:dyDescent="0.35">
      <c r="D75" s="2">
        <v>3</v>
      </c>
      <c r="E75" s="3" t="s">
        <v>58</v>
      </c>
      <c r="F75" s="3">
        <f>SUM('Table_(14_1):Table_14_5)'!F75)</f>
        <v>32</v>
      </c>
      <c r="G75" s="3">
        <f>SUM('Table_(14_1):Table_14_5)'!G75)</f>
        <v>31</v>
      </c>
      <c r="H75" s="3">
        <f>SUM('Table_(14_1):Table_14_5)'!H75)</f>
        <v>1</v>
      </c>
      <c r="I75" s="3">
        <f>SUM('Table_(14_1):Table_14_5)'!I75)</f>
        <v>27</v>
      </c>
      <c r="J75" s="3">
        <f>SUM('Table_(14_1):Table_14_5)'!J75)</f>
        <v>5</v>
      </c>
    </row>
    <row r="76" spans="4:10" ht="18.5" x14ac:dyDescent="0.35">
      <c r="D76" s="2">
        <v>4</v>
      </c>
      <c r="E76" s="3" t="s">
        <v>59</v>
      </c>
      <c r="F76" s="3">
        <f>SUM('Table_(14_1):Table_14_5)'!F76)</f>
        <v>62</v>
      </c>
      <c r="G76" s="3">
        <f>SUM('Table_(14_1):Table_14_5)'!G76)</f>
        <v>61</v>
      </c>
      <c r="H76" s="3">
        <f>SUM('Table_(14_1):Table_14_5)'!H76)</f>
        <v>1</v>
      </c>
      <c r="I76" s="3">
        <f>SUM('Table_(14_1):Table_14_5)'!I76)</f>
        <v>49</v>
      </c>
      <c r="J76" s="3">
        <f>SUM('Table_(14_1):Table_14_5)'!J76)</f>
        <v>13</v>
      </c>
    </row>
    <row r="77" spans="4:10" ht="18.5" x14ac:dyDescent="0.35">
      <c r="D77" s="2">
        <v>5</v>
      </c>
      <c r="E77" s="3" t="s">
        <v>60</v>
      </c>
      <c r="F77" s="3">
        <f>SUM('Table_(14_1):Table_14_5)'!F77)</f>
        <v>15</v>
      </c>
      <c r="G77" s="3">
        <f>SUM('Table_(14_1):Table_14_5)'!G77)</f>
        <v>14</v>
      </c>
      <c r="H77" s="3">
        <f>SUM('Table_(14_1):Table_14_5)'!H77)</f>
        <v>1</v>
      </c>
      <c r="I77" s="3">
        <f>SUM('Table_(14_1):Table_14_5)'!I77)</f>
        <v>11</v>
      </c>
      <c r="J77" s="3">
        <f>SUM('Table_(14_1):Table_14_5)'!J77)</f>
        <v>4</v>
      </c>
    </row>
    <row r="78" spans="4:10" ht="18.5" x14ac:dyDescent="0.35">
      <c r="D78" s="2">
        <v>6</v>
      </c>
      <c r="E78" s="3" t="s">
        <v>61</v>
      </c>
      <c r="F78" s="3">
        <f>SUM('Table_(14_1):Table_14_5)'!F78)</f>
        <v>183</v>
      </c>
      <c r="G78" s="3">
        <f>SUM('Table_(14_1):Table_14_5)'!G78)</f>
        <v>179</v>
      </c>
      <c r="H78" s="3">
        <f>SUM('Table_(14_1):Table_14_5)'!H78)</f>
        <v>3</v>
      </c>
      <c r="I78" s="3">
        <f>SUM('Table_(14_1):Table_14_5)'!I78)</f>
        <v>172</v>
      </c>
      <c r="J78" s="3">
        <f>SUM('Table_(14_1):Table_14_5)'!J78)</f>
        <v>10</v>
      </c>
    </row>
    <row r="79" spans="4:10" ht="18.5" x14ac:dyDescent="0.35">
      <c r="D79" s="11"/>
      <c r="E79" s="5" t="s">
        <v>9</v>
      </c>
      <c r="F79" s="13">
        <f>SUM('Table_(14_1):Table_14_5)'!F79)</f>
        <v>336</v>
      </c>
      <c r="G79" s="13">
        <f>SUM('Table_(14_1):Table_14_5)'!G79)</f>
        <v>330</v>
      </c>
      <c r="H79" s="13">
        <f>SUM('Table_(14_1):Table_14_5)'!H79)</f>
        <v>6</v>
      </c>
      <c r="I79" s="13">
        <f>SUM('Table_(14_1):Table_14_5)'!I79)</f>
        <v>302</v>
      </c>
      <c r="J79" s="13">
        <f>SUM('Table_(14_1):Table_14_5)'!J79)</f>
        <v>34</v>
      </c>
    </row>
    <row r="80" spans="4:10" ht="18.5" x14ac:dyDescent="0.35">
      <c r="D80" s="2"/>
      <c r="E80" s="1" t="s">
        <v>62</v>
      </c>
      <c r="F80" s="1" t="s">
        <v>2</v>
      </c>
      <c r="G80" s="8" t="s">
        <v>96</v>
      </c>
      <c r="H80" s="8" t="s">
        <v>97</v>
      </c>
      <c r="I80" s="8" t="s">
        <v>98</v>
      </c>
      <c r="J80" s="8" t="s">
        <v>99</v>
      </c>
    </row>
    <row r="81" spans="4:10" ht="18.5" x14ac:dyDescent="0.35">
      <c r="D81" s="2">
        <v>1</v>
      </c>
      <c r="E81" s="3" t="s">
        <v>63</v>
      </c>
      <c r="F81" s="3">
        <f>SUM('Table_(14_1):Table_14_5)'!F81)</f>
        <v>47</v>
      </c>
      <c r="G81" s="3">
        <f>SUM('Table_(14_1):Table_14_5)'!G81)</f>
        <v>27</v>
      </c>
      <c r="H81" s="3">
        <f>SUM('Table_(14_1):Table_14_5)'!H81)</f>
        <v>20</v>
      </c>
      <c r="I81" s="3">
        <f>SUM('Table_(14_1):Table_14_5)'!I81)</f>
        <v>38</v>
      </c>
      <c r="J81" s="3">
        <f>SUM('Table_(14_1):Table_14_5)'!J81)</f>
        <v>9</v>
      </c>
    </row>
    <row r="82" spans="4:10" ht="18.5" x14ac:dyDescent="0.35">
      <c r="D82" s="2">
        <v>2</v>
      </c>
      <c r="E82" s="3" t="s">
        <v>64</v>
      </c>
      <c r="F82" s="3">
        <f>SUM('Table_(14_1):Table_14_5)'!F82)</f>
        <v>122</v>
      </c>
      <c r="G82" s="3">
        <f>SUM('Table_(14_1):Table_14_5)'!G82)</f>
        <v>58</v>
      </c>
      <c r="H82" s="3">
        <f>SUM('Table_(14_1):Table_14_5)'!H82)</f>
        <v>64</v>
      </c>
      <c r="I82" s="3">
        <f>SUM('Table_(14_1):Table_14_5)'!I82)</f>
        <v>108</v>
      </c>
      <c r="J82" s="3">
        <f>SUM('Table_(14_1):Table_14_5)'!J82)</f>
        <v>14</v>
      </c>
    </row>
    <row r="83" spans="4:10" ht="18.5" x14ac:dyDescent="0.35">
      <c r="D83" s="2">
        <v>3</v>
      </c>
      <c r="E83" s="3" t="s">
        <v>65</v>
      </c>
      <c r="F83" s="3">
        <f>SUM('Table_(14_1):Table_14_5)'!F83)</f>
        <v>139</v>
      </c>
      <c r="G83" s="3">
        <f>SUM('Table_(14_1):Table_14_5)'!G83)</f>
        <v>62</v>
      </c>
      <c r="H83" s="3">
        <f>SUM('Table_(14_1):Table_14_5)'!H83)</f>
        <v>77</v>
      </c>
      <c r="I83" s="3">
        <f>SUM('Table_(14_1):Table_14_5)'!I83)</f>
        <v>93</v>
      </c>
      <c r="J83" s="3">
        <f>SUM('Table_(14_1):Table_14_5)'!J83)</f>
        <v>46</v>
      </c>
    </row>
    <row r="84" spans="4:10" ht="18.5" x14ac:dyDescent="0.35">
      <c r="D84" s="2">
        <v>4</v>
      </c>
      <c r="E84" s="3" t="s">
        <v>66</v>
      </c>
      <c r="F84" s="3">
        <f>SUM('Table_(14_1):Table_14_5)'!F84)</f>
        <v>55</v>
      </c>
      <c r="G84" s="3">
        <f>SUM('Table_(14_1):Table_14_5)'!G84)</f>
        <v>26</v>
      </c>
      <c r="H84" s="3">
        <f>SUM('Table_(14_1):Table_14_5)'!H84)</f>
        <v>29</v>
      </c>
      <c r="I84" s="3">
        <f>SUM('Table_(14_1):Table_14_5)'!I84)</f>
        <v>11</v>
      </c>
      <c r="J84" s="3">
        <f>SUM('Table_(14_1):Table_14_5)'!J84)</f>
        <v>44</v>
      </c>
    </row>
    <row r="85" spans="4:10" ht="18.5" x14ac:dyDescent="0.35">
      <c r="D85" s="11"/>
      <c r="E85" s="5" t="s">
        <v>9</v>
      </c>
      <c r="F85" s="13">
        <f>SUM('Table_(14_1):Table_14_5)'!F85)</f>
        <v>363</v>
      </c>
      <c r="G85" s="13">
        <f>SUM('Table_(14_1):Table_14_5)'!G85)</f>
        <v>173</v>
      </c>
      <c r="H85" s="13">
        <f>SUM('Table_(14_1):Table_14_5)'!H85)</f>
        <v>190</v>
      </c>
      <c r="I85" s="13">
        <f>SUM('Table_(14_1):Table_14_5)'!I85)</f>
        <v>250</v>
      </c>
      <c r="J85" s="13">
        <f>SUM('Table_(14_1):Table_14_5)'!J85)</f>
        <v>113</v>
      </c>
    </row>
    <row r="86" spans="4:10" ht="18.5" x14ac:dyDescent="0.35">
      <c r="D86" s="2"/>
      <c r="E86" s="1" t="s">
        <v>67</v>
      </c>
      <c r="F86" s="1" t="s">
        <v>2</v>
      </c>
      <c r="G86" s="8" t="s">
        <v>96</v>
      </c>
      <c r="H86" s="8" t="s">
        <v>97</v>
      </c>
      <c r="I86" s="8" t="s">
        <v>98</v>
      </c>
      <c r="J86" s="8" t="s">
        <v>99</v>
      </c>
    </row>
    <row r="87" spans="4:10" ht="18.5" x14ac:dyDescent="0.35">
      <c r="D87" s="2"/>
      <c r="E87" s="3" t="s">
        <v>68</v>
      </c>
      <c r="F87" s="3">
        <f>SUM('Table_(14_1):Table_14_5)'!F87)</f>
        <v>192</v>
      </c>
      <c r="G87" s="3">
        <f>SUM('Table_(14_1):Table_14_5)'!G87)</f>
        <v>189</v>
      </c>
      <c r="H87" s="3">
        <f>SUM('Table_(14_1):Table_14_5)'!H87)</f>
        <v>3</v>
      </c>
      <c r="I87" s="3">
        <f>SUM('Table_(14_1):Table_14_5)'!I87)</f>
        <v>178</v>
      </c>
      <c r="J87" s="3">
        <f>SUM('Table_(14_1):Table_14_5)'!J87)</f>
        <v>14</v>
      </c>
    </row>
    <row r="88" spans="4:10" ht="18.5" x14ac:dyDescent="0.35">
      <c r="D88" s="11"/>
      <c r="E88" s="5" t="s">
        <v>9</v>
      </c>
      <c r="F88" s="13">
        <f>SUM('Table_(14_1):Table_14_5)'!F88)</f>
        <v>192</v>
      </c>
      <c r="G88" s="13">
        <f>SUM('Table_(14_1):Table_14_5)'!G88)</f>
        <v>189</v>
      </c>
      <c r="H88" s="13">
        <f>SUM('Table_(14_1):Table_14_5)'!H88)</f>
        <v>3</v>
      </c>
      <c r="I88" s="13">
        <f>SUM('Table_(14_1):Table_14_5)'!I88)</f>
        <v>178</v>
      </c>
      <c r="J88" s="13">
        <f>SUM('Table_(14_1):Table_14_5)'!J88)</f>
        <v>14</v>
      </c>
    </row>
    <row r="89" spans="4:10" ht="18.5" x14ac:dyDescent="0.35">
      <c r="D89" s="2"/>
      <c r="E89" s="1" t="s">
        <v>69</v>
      </c>
      <c r="F89" s="1" t="s">
        <v>2</v>
      </c>
      <c r="G89" s="8" t="s">
        <v>96</v>
      </c>
      <c r="H89" s="8" t="s">
        <v>97</v>
      </c>
      <c r="I89" s="8" t="s">
        <v>98</v>
      </c>
      <c r="J89" s="8" t="s">
        <v>99</v>
      </c>
    </row>
    <row r="90" spans="4:10" ht="18.5" x14ac:dyDescent="0.35">
      <c r="D90" s="2">
        <v>1</v>
      </c>
      <c r="E90" s="22" t="s">
        <v>104</v>
      </c>
      <c r="F90" s="3">
        <f>SUM('Table_(14_1):Table_14_5)'!F90)</f>
        <v>17</v>
      </c>
      <c r="G90" s="3">
        <f>SUM('Table_(14_1):Table_14_5)'!G90)</f>
        <v>9</v>
      </c>
      <c r="H90" s="3">
        <f>SUM('Table_(14_1):Table_14_5)'!H90)</f>
        <v>8</v>
      </c>
      <c r="I90" s="3">
        <f>SUM('Table_(14_1):Table_14_5)'!I90)</f>
        <v>8</v>
      </c>
      <c r="J90" s="3">
        <f>SUM('Table_(14_1):Table_14_5)'!J90)</f>
        <v>9</v>
      </c>
    </row>
    <row r="91" spans="4:10" ht="18.5" x14ac:dyDescent="0.35">
      <c r="D91" s="2">
        <v>2</v>
      </c>
      <c r="E91" s="22" t="s">
        <v>105</v>
      </c>
      <c r="F91" s="3">
        <f>SUM('Table_(14_1):Table_14_5)'!F91)</f>
        <v>35</v>
      </c>
      <c r="G91" s="3">
        <f>SUM('Table_(14_1):Table_14_5)'!G91)</f>
        <v>34</v>
      </c>
      <c r="H91" s="3">
        <f>SUM('Table_(14_1):Table_14_5)'!H91)</f>
        <v>1</v>
      </c>
      <c r="I91" s="3">
        <f>SUM('Table_(14_1):Table_14_5)'!I91)</f>
        <v>13</v>
      </c>
      <c r="J91" s="3">
        <f>SUM('Table_(14_1):Table_14_5)'!J91)</f>
        <v>22</v>
      </c>
    </row>
    <row r="92" spans="4:10" ht="18.5" x14ac:dyDescent="0.35">
      <c r="D92" s="2">
        <v>3</v>
      </c>
      <c r="E92" s="22" t="s">
        <v>106</v>
      </c>
      <c r="F92" s="3">
        <f>SUM('Table_(14_1):Table_14_5)'!F92)</f>
        <v>78</v>
      </c>
      <c r="G92" s="3">
        <f>SUM('Table_(14_1):Table_14_5)'!G92)</f>
        <v>52</v>
      </c>
      <c r="H92" s="3">
        <f>SUM('Table_(14_1):Table_14_5)'!H92)</f>
        <v>26</v>
      </c>
      <c r="I92" s="3">
        <f>SUM('Table_(14_1):Table_14_5)'!I92)</f>
        <v>22</v>
      </c>
      <c r="J92" s="3">
        <f>SUM('Table_(14_1):Table_14_5)'!J92)</f>
        <v>56</v>
      </c>
    </row>
    <row r="93" spans="4:10" ht="18.5" x14ac:dyDescent="0.35">
      <c r="D93" s="2">
        <v>4</v>
      </c>
      <c r="E93" s="22" t="s">
        <v>107</v>
      </c>
      <c r="F93" s="3">
        <f>SUM('Table_(14_1):Table_14_5)'!F93)</f>
        <v>118</v>
      </c>
      <c r="G93" s="3">
        <f>SUM('Table_(14_1):Table_14_5)'!G93)</f>
        <v>114</v>
      </c>
      <c r="H93" s="3">
        <f>SUM('Table_(14_1):Table_14_5)'!H93)</f>
        <v>4</v>
      </c>
      <c r="I93" s="3">
        <f>SUM('Table_(14_1):Table_14_5)'!I93)</f>
        <v>30</v>
      </c>
      <c r="J93" s="3">
        <f>SUM('Table_(14_1):Table_14_5)'!J93)</f>
        <v>88</v>
      </c>
    </row>
    <row r="94" spans="4:10" ht="18.5" x14ac:dyDescent="0.35">
      <c r="D94" s="2">
        <v>5</v>
      </c>
      <c r="E94" s="3" t="s">
        <v>108</v>
      </c>
      <c r="F94" s="3">
        <f>SUM('Table_(14_1):Table_14_5)'!F94)</f>
        <v>6</v>
      </c>
      <c r="G94" s="3">
        <f>SUM('Table_(14_1):Table_14_5)'!G94)</f>
        <v>4</v>
      </c>
      <c r="H94" s="3">
        <f>SUM('Table_(14_1):Table_14_5)'!H94)</f>
        <v>2</v>
      </c>
      <c r="I94" s="3">
        <f>SUM('Table_(14_1):Table_14_5)'!I94)</f>
        <v>5</v>
      </c>
      <c r="J94" s="3">
        <f>SUM('Table_(14_1):Table_14_5)'!J94)</f>
        <v>1</v>
      </c>
    </row>
    <row r="95" spans="4:10" ht="18.5" x14ac:dyDescent="0.35">
      <c r="D95" s="2">
        <v>6</v>
      </c>
      <c r="E95" s="22" t="s">
        <v>109</v>
      </c>
      <c r="F95" s="3">
        <f>SUM('Table_(14_1):Table_14_5)'!F95)</f>
        <v>72</v>
      </c>
      <c r="G95" s="3">
        <f>SUM('Table_(14_1):Table_14_5)'!G95)</f>
        <v>57</v>
      </c>
      <c r="H95" s="3">
        <f>SUM('Table_(14_1):Table_14_5)'!H95)</f>
        <v>12</v>
      </c>
      <c r="I95" s="3">
        <f>SUM('Table_(14_1):Table_14_5)'!I95)</f>
        <v>40</v>
      </c>
      <c r="J95" s="3">
        <f>SUM('Table_(14_1):Table_14_5)'!J95)</f>
        <v>29</v>
      </c>
    </row>
    <row r="96" spans="4:10" ht="18.5" x14ac:dyDescent="0.35">
      <c r="D96" s="2">
        <v>7</v>
      </c>
      <c r="E96" s="3" t="s">
        <v>101</v>
      </c>
      <c r="F96" s="3">
        <f>SUM('Table_(14_1):Table_14_5)'!F96)</f>
        <v>44</v>
      </c>
      <c r="G96" s="3">
        <f>SUM('Table_(14_1):Table_14_5)'!G96)</f>
        <v>43</v>
      </c>
      <c r="H96" s="3">
        <f>SUM('Table_(14_1):Table_14_5)'!H96)</f>
        <v>1</v>
      </c>
      <c r="I96" s="3">
        <f>SUM('Table_(14_1):Table_14_5)'!I96)</f>
        <v>34</v>
      </c>
      <c r="J96" s="3">
        <f>SUM('Table_(14_1):Table_14_5)'!J96)</f>
        <v>10</v>
      </c>
    </row>
    <row r="97" spans="4:10" ht="18.5" x14ac:dyDescent="0.35">
      <c r="D97" s="11"/>
      <c r="E97" s="5" t="s">
        <v>9</v>
      </c>
      <c r="F97" s="13">
        <f>SUM('Table_(14_1):Table_14_5)'!F97)</f>
        <v>370</v>
      </c>
      <c r="G97" s="13">
        <f>SUM('Table_(14_1):Table_14_5)'!G97)</f>
        <v>315</v>
      </c>
      <c r="H97" s="13">
        <f>SUM('Table_(14_1):Table_14_5)'!H97)</f>
        <v>55</v>
      </c>
      <c r="I97" s="13">
        <f>SUM('Table_(14_1):Table_14_5)'!I97)</f>
        <v>152</v>
      </c>
      <c r="J97" s="13">
        <f>SUM('Table_(14_1):Table_14_5)'!J97)</f>
        <v>218</v>
      </c>
    </row>
    <row r="98" spans="4:10" ht="18.5" x14ac:dyDescent="0.35">
      <c r="D98" s="2"/>
      <c r="E98" s="1" t="s">
        <v>70</v>
      </c>
      <c r="F98" s="1" t="s">
        <v>2</v>
      </c>
      <c r="G98" s="8" t="s">
        <v>96</v>
      </c>
      <c r="H98" s="8" t="s">
        <v>97</v>
      </c>
      <c r="I98" s="8" t="s">
        <v>98</v>
      </c>
      <c r="J98" s="8" t="s">
        <v>99</v>
      </c>
    </row>
    <row r="99" spans="4:10" ht="18.5" x14ac:dyDescent="0.35">
      <c r="D99" s="2">
        <v>1</v>
      </c>
      <c r="E99" s="3" t="s">
        <v>71</v>
      </c>
      <c r="F99" s="3">
        <f>SUM('Table_(14_1):Table_14_5)'!F99)</f>
        <v>40</v>
      </c>
      <c r="G99" s="3">
        <f>SUM('Table_(14_1):Table_14_5)'!G99)</f>
        <v>38</v>
      </c>
      <c r="H99" s="3">
        <f>SUM('Table_(14_1):Table_14_5)'!H99)</f>
        <v>2</v>
      </c>
      <c r="I99" s="3">
        <f>SUM('Table_(14_1):Table_14_5)'!I99)</f>
        <v>38</v>
      </c>
      <c r="J99" s="3">
        <f>SUM('Table_(14_1):Table_14_5)'!J99)</f>
        <v>2</v>
      </c>
    </row>
    <row r="100" spans="4:10" ht="18.5" x14ac:dyDescent="0.35">
      <c r="D100" s="2">
        <v>2</v>
      </c>
      <c r="E100" s="3" t="s">
        <v>72</v>
      </c>
      <c r="F100" s="3">
        <f>SUM('Table_(14_1):Table_14_5)'!F100)</f>
        <v>3</v>
      </c>
      <c r="G100" s="3">
        <f>SUM('Table_(14_1):Table_14_5)'!G100)</f>
        <v>2</v>
      </c>
      <c r="H100" s="3">
        <f>SUM('Table_(14_1):Table_14_5)'!H100)</f>
        <v>1</v>
      </c>
      <c r="I100" s="3">
        <f>SUM('Table_(14_1):Table_14_5)'!I100)</f>
        <v>3</v>
      </c>
      <c r="J100" s="3">
        <f>SUM('Table_(14_1):Table_14_5)'!J100)</f>
        <v>0</v>
      </c>
    </row>
    <row r="101" spans="4:10" ht="18.5" x14ac:dyDescent="0.35">
      <c r="D101" s="2">
        <v>3</v>
      </c>
      <c r="E101" s="3" t="s">
        <v>73</v>
      </c>
      <c r="F101" s="3">
        <f>SUM('Table_(14_1):Table_14_5)'!F101)</f>
        <v>10</v>
      </c>
      <c r="G101" s="3">
        <f>SUM('Table_(14_1):Table_14_5)'!G101)</f>
        <v>9</v>
      </c>
      <c r="H101" s="3">
        <f>SUM('Table_(14_1):Table_14_5)'!H101)</f>
        <v>1</v>
      </c>
      <c r="I101" s="3">
        <f>SUM('Table_(14_1):Table_14_5)'!I101)</f>
        <v>10</v>
      </c>
      <c r="J101" s="3">
        <f>SUM('Table_(14_1):Table_14_5)'!J101)</f>
        <v>0</v>
      </c>
    </row>
    <row r="102" spans="4:10" ht="18.5" x14ac:dyDescent="0.35">
      <c r="D102" s="2">
        <v>4</v>
      </c>
      <c r="E102" s="3" t="s">
        <v>74</v>
      </c>
      <c r="F102" s="3">
        <f>SUM('Table_(14_1):Table_14_5)'!F102)</f>
        <v>2</v>
      </c>
      <c r="G102" s="3">
        <f>SUM('Table_(14_1):Table_14_5)'!G102)</f>
        <v>1</v>
      </c>
      <c r="H102" s="3">
        <f>SUM('Table_(14_1):Table_14_5)'!H102)</f>
        <v>1</v>
      </c>
      <c r="I102" s="3">
        <f>SUM('Table_(14_1):Table_14_5)'!I102)</f>
        <v>2</v>
      </c>
      <c r="J102" s="3">
        <f>SUM('Table_(14_1):Table_14_5)'!J102)</f>
        <v>0</v>
      </c>
    </row>
    <row r="103" spans="4:10" ht="18.5" x14ac:dyDescent="0.35">
      <c r="D103" s="2">
        <v>5</v>
      </c>
      <c r="E103" s="3" t="s">
        <v>75</v>
      </c>
      <c r="F103" s="3">
        <f>SUM('Table_(14_1):Table_14_5)'!F103)</f>
        <v>1</v>
      </c>
      <c r="G103" s="3">
        <f>SUM('Table_(14_1):Table_14_5)'!G103)</f>
        <v>1</v>
      </c>
      <c r="H103" s="3">
        <f>SUM('Table_(14_1):Table_14_5)'!H103)</f>
        <v>0</v>
      </c>
      <c r="I103" s="3">
        <f>SUM('Table_(14_1):Table_14_5)'!I103)</f>
        <v>1</v>
      </c>
      <c r="J103" s="3">
        <f>SUM('Table_(14_1):Table_14_5)'!J103)</f>
        <v>0</v>
      </c>
    </row>
    <row r="104" spans="4:10" ht="18.5" x14ac:dyDescent="0.35">
      <c r="D104" s="2">
        <v>6</v>
      </c>
      <c r="E104" s="3" t="s">
        <v>76</v>
      </c>
      <c r="F104" s="3">
        <f>SUM('Table_(14_1):Table_14_5)'!F104)</f>
        <v>2</v>
      </c>
      <c r="G104" s="3">
        <f>SUM('Table_(14_1):Table_14_5)'!G104)</f>
        <v>2</v>
      </c>
      <c r="H104" s="3">
        <f>SUM('Table_(14_1):Table_14_5)'!H104)</f>
        <v>0</v>
      </c>
      <c r="I104" s="3">
        <f>SUM('Table_(14_1):Table_14_5)'!I104)</f>
        <v>2</v>
      </c>
      <c r="J104" s="3">
        <f>SUM('Table_(14_1):Table_14_5)'!J104)</f>
        <v>0</v>
      </c>
    </row>
    <row r="105" spans="4:10" ht="18.5" x14ac:dyDescent="0.35">
      <c r="D105" s="11"/>
      <c r="E105" s="5" t="s">
        <v>9</v>
      </c>
      <c r="F105" s="13">
        <f>SUM('Table_(14_1):Table_14_5)'!F105)</f>
        <v>58</v>
      </c>
      <c r="G105" s="13">
        <f>SUM('Table_(14_1):Table_14_5)'!G105)</f>
        <v>53</v>
      </c>
      <c r="H105" s="13">
        <f>SUM('Table_(14_1):Table_14_5)'!H105)</f>
        <v>5</v>
      </c>
      <c r="I105" s="13">
        <f>SUM('Table_(14_1):Table_14_5)'!I105)</f>
        <v>56</v>
      </c>
      <c r="J105" s="13">
        <f>SUM('Table_(14_1):Table_14_5)'!J105)</f>
        <v>2</v>
      </c>
    </row>
    <row r="106" spans="4:10" ht="18.5" x14ac:dyDescent="0.35">
      <c r="D106" s="2"/>
      <c r="E106" s="1" t="s">
        <v>77</v>
      </c>
      <c r="F106" s="1" t="s">
        <v>2</v>
      </c>
      <c r="G106" s="8" t="s">
        <v>96</v>
      </c>
      <c r="H106" s="8" t="s">
        <v>97</v>
      </c>
      <c r="I106" s="8" t="s">
        <v>98</v>
      </c>
      <c r="J106" s="8" t="s">
        <v>99</v>
      </c>
    </row>
    <row r="107" spans="4:10" ht="18.5" x14ac:dyDescent="0.35">
      <c r="D107" s="2">
        <v>1</v>
      </c>
      <c r="E107" s="3" t="s">
        <v>78</v>
      </c>
      <c r="F107" s="3">
        <f>SUM('Table_(14_1):Table_14_5)'!F107)</f>
        <v>76</v>
      </c>
      <c r="G107" s="3">
        <f>SUM('Table_(14_1):Table_14_5)'!G107)</f>
        <v>59</v>
      </c>
      <c r="H107" s="3">
        <f>SUM('Table_(14_1):Table_14_5)'!H107)</f>
        <v>17</v>
      </c>
      <c r="I107" s="3">
        <f>SUM('Table_(14_1):Table_14_5)'!I107)</f>
        <v>1</v>
      </c>
      <c r="J107" s="3">
        <f>SUM('Table_(14_1):Table_14_5)'!J107)</f>
        <v>75</v>
      </c>
    </row>
    <row r="108" spans="4:10" ht="18.5" x14ac:dyDescent="0.35">
      <c r="D108" s="2">
        <v>2</v>
      </c>
      <c r="E108" s="3" t="s">
        <v>79</v>
      </c>
      <c r="F108" s="3">
        <f>SUM('Table_(14_1):Table_14_5)'!F108)</f>
        <v>186</v>
      </c>
      <c r="G108" s="3">
        <f>SUM('Table_(14_1):Table_14_5)'!G108)</f>
        <v>115</v>
      </c>
      <c r="H108" s="3">
        <f>SUM('Table_(14_1):Table_14_5)'!H108)</f>
        <v>71</v>
      </c>
      <c r="I108" s="3">
        <f>SUM('Table_(14_1):Table_14_5)'!I108)</f>
        <v>4</v>
      </c>
      <c r="J108" s="3">
        <f>SUM('Table_(14_1):Table_14_5)'!J108)</f>
        <v>182</v>
      </c>
    </row>
    <row r="109" spans="4:10" ht="18.5" x14ac:dyDescent="0.35">
      <c r="D109" s="2">
        <v>3</v>
      </c>
      <c r="E109" s="3" t="s">
        <v>80</v>
      </c>
      <c r="F109" s="3">
        <f>SUM('Table_(14_1):Table_14_5)'!F109)</f>
        <v>1</v>
      </c>
      <c r="G109" s="3">
        <f>SUM('Table_(14_1):Table_14_5)'!G109)</f>
        <v>1</v>
      </c>
      <c r="H109" s="3">
        <f>SUM('Table_(14_1):Table_14_5)'!H109)</f>
        <v>0</v>
      </c>
      <c r="I109" s="3">
        <f>SUM('Table_(14_1):Table_14_5)'!I109)</f>
        <v>0</v>
      </c>
      <c r="J109" s="3">
        <f>SUM('Table_(14_1):Table_14_5)'!J109)</f>
        <v>1</v>
      </c>
    </row>
    <row r="110" spans="4:10" ht="18.5" x14ac:dyDescent="0.35">
      <c r="D110" s="2">
        <v>4</v>
      </c>
      <c r="E110" s="3" t="s">
        <v>81</v>
      </c>
      <c r="F110" s="3">
        <f>SUM('Table_(14_1):Table_14_5)'!F110)</f>
        <v>1</v>
      </c>
      <c r="G110" s="3">
        <f>SUM('Table_(14_1):Table_14_5)'!G110)</f>
        <v>1</v>
      </c>
      <c r="H110" s="3">
        <f>SUM('Table_(14_1):Table_14_5)'!H110)</f>
        <v>0</v>
      </c>
      <c r="I110" s="3">
        <f>SUM('Table_(14_1):Table_14_5)'!I110)</f>
        <v>0</v>
      </c>
      <c r="J110" s="3">
        <f>SUM('Table_(14_1):Table_14_5)'!J110)</f>
        <v>1</v>
      </c>
    </row>
    <row r="111" spans="4:10" ht="18.5" x14ac:dyDescent="0.35">
      <c r="D111" s="2">
        <v>5</v>
      </c>
      <c r="E111" s="3" t="s">
        <v>82</v>
      </c>
      <c r="F111" s="3">
        <f>SUM('Table_(14_1):Table_14_5)'!F111)</f>
        <v>62</v>
      </c>
      <c r="G111" s="3">
        <f>SUM('Table_(14_1):Table_14_5)'!G111)</f>
        <v>18</v>
      </c>
      <c r="H111" s="3">
        <f>SUM('Table_(14_1):Table_14_5)'!H111)</f>
        <v>44</v>
      </c>
      <c r="I111" s="3">
        <f>SUM('Table_(14_1):Table_14_5)'!I111)</f>
        <v>16</v>
      </c>
      <c r="J111" s="3">
        <f>SUM('Table_(14_1):Table_14_5)'!J111)</f>
        <v>46</v>
      </c>
    </row>
    <row r="112" spans="4:10" ht="18.5" x14ac:dyDescent="0.35">
      <c r="D112" s="2">
        <v>6</v>
      </c>
      <c r="E112" s="3" t="s">
        <v>83</v>
      </c>
      <c r="F112" s="3">
        <f>SUM('Table_(14_1):Table_14_5)'!F112)</f>
        <v>7</v>
      </c>
      <c r="G112" s="3">
        <f>SUM('Table_(14_1):Table_14_5)'!G112)</f>
        <v>4</v>
      </c>
      <c r="H112" s="3">
        <f>SUM('Table_(14_1):Table_14_5)'!H112)</f>
        <v>3</v>
      </c>
      <c r="I112" s="3">
        <f>SUM('Table_(14_1):Table_14_5)'!I112)</f>
        <v>0</v>
      </c>
      <c r="J112" s="3">
        <f>SUM('Table_(14_1):Table_14_5)'!J112)</f>
        <v>7</v>
      </c>
    </row>
    <row r="113" spans="4:10" ht="18.5" x14ac:dyDescent="0.35">
      <c r="D113" s="2">
        <v>7</v>
      </c>
      <c r="E113" s="3" t="s">
        <v>84</v>
      </c>
      <c r="F113" s="3">
        <f>SUM('Table_(14_1):Table_14_5)'!F113)</f>
        <v>1</v>
      </c>
      <c r="G113" s="3">
        <f>SUM('Table_(14_1):Table_14_5)'!G113)</f>
        <v>0</v>
      </c>
      <c r="H113" s="3">
        <f>SUM('Table_(14_1):Table_14_5)'!H113)</f>
        <v>1</v>
      </c>
      <c r="I113" s="3">
        <f>SUM('Table_(14_1):Table_14_5)'!I113)</f>
        <v>0</v>
      </c>
      <c r="J113" s="3">
        <f>SUM('Table_(14_1):Table_14_5)'!J113)</f>
        <v>1</v>
      </c>
    </row>
    <row r="114" spans="4:10" ht="18.5" x14ac:dyDescent="0.35">
      <c r="D114" s="2">
        <v>8</v>
      </c>
      <c r="E114" s="3" t="s">
        <v>85</v>
      </c>
      <c r="F114" s="3">
        <f>SUM('Table_(14_1):Table_14_5)'!F114)</f>
        <v>139</v>
      </c>
      <c r="G114" s="3">
        <f>SUM('Table_(14_1):Table_14_5)'!G114)</f>
        <v>130</v>
      </c>
      <c r="H114" s="3">
        <f>SUM('Table_(14_1):Table_14_5)'!H114)</f>
        <v>9</v>
      </c>
      <c r="I114" s="3">
        <f>SUM('Table_(14_1):Table_14_5)'!I114)</f>
        <v>79</v>
      </c>
      <c r="J114" s="3">
        <f>SUM('Table_(14_1):Table_14_5)'!J114)</f>
        <v>60</v>
      </c>
    </row>
    <row r="115" spans="4:10" ht="18.5" x14ac:dyDescent="0.35">
      <c r="D115" s="11"/>
      <c r="E115" s="5" t="s">
        <v>9</v>
      </c>
      <c r="F115" s="13">
        <f>SUM('Table_(14_1):Table_14_5)'!F115)</f>
        <v>473</v>
      </c>
      <c r="G115" s="13">
        <f>SUM('Table_(14_1):Table_14_5)'!G115)</f>
        <v>328</v>
      </c>
      <c r="H115" s="13">
        <f>SUM('Table_(14_1):Table_14_5)'!H115)</f>
        <v>145</v>
      </c>
      <c r="I115" s="13">
        <f>SUM('Table_(14_1):Table_14_5)'!I115)</f>
        <v>100</v>
      </c>
      <c r="J115" s="13">
        <f>SUM('Table_(14_1):Table_14_5)'!J115)</f>
        <v>373</v>
      </c>
    </row>
    <row r="116" spans="4:10" ht="18.5" x14ac:dyDescent="0.35">
      <c r="D116" s="2"/>
      <c r="E116" s="1" t="s">
        <v>86</v>
      </c>
      <c r="F116" s="1" t="s">
        <v>2</v>
      </c>
      <c r="G116" s="8" t="s">
        <v>96</v>
      </c>
      <c r="H116" s="8" t="s">
        <v>97</v>
      </c>
      <c r="I116" s="8" t="s">
        <v>98</v>
      </c>
      <c r="J116" s="8" t="s">
        <v>99</v>
      </c>
    </row>
    <row r="117" spans="4:10" ht="18.5" x14ac:dyDescent="0.35">
      <c r="D117" s="2">
        <v>1</v>
      </c>
      <c r="E117" s="3" t="s">
        <v>87</v>
      </c>
      <c r="F117" s="3">
        <f>SUM('Table_(14_1):Table_14_5)'!F117)</f>
        <v>6</v>
      </c>
      <c r="G117" s="3">
        <f>SUM('Table_(14_1):Table_14_5)'!G117)</f>
        <v>3</v>
      </c>
      <c r="H117" s="3">
        <f>SUM('Table_(14_1):Table_14_5)'!H117)</f>
        <v>1</v>
      </c>
      <c r="I117" s="3">
        <f>SUM('Table_(14_1):Table_14_5)'!I117)</f>
        <v>3</v>
      </c>
      <c r="J117" s="3">
        <f>SUM('Table_(14_1):Table_14_5)'!J117)</f>
        <v>1</v>
      </c>
    </row>
    <row r="118" spans="4:10" ht="18.5" x14ac:dyDescent="0.35">
      <c r="D118" s="2">
        <v>2</v>
      </c>
      <c r="E118" s="3" t="s">
        <v>21</v>
      </c>
      <c r="F118" s="3">
        <f>SUM('Table_(14_1):Table_14_5)'!F118)</f>
        <v>2</v>
      </c>
      <c r="G118" s="3">
        <f>SUM('Table_(14_1):Table_14_5)'!G118)</f>
        <v>2</v>
      </c>
      <c r="H118" s="3">
        <f>SUM('Table_(14_1):Table_14_5)'!H118)</f>
        <v>0</v>
      </c>
      <c r="I118" s="3">
        <f>SUM('Table_(14_1):Table_14_5)'!I118)</f>
        <v>2</v>
      </c>
      <c r="J118" s="3">
        <f>SUM('Table_(14_1):Table_14_5)'!J118)</f>
        <v>0</v>
      </c>
    </row>
    <row r="119" spans="4:10" ht="18.5" x14ac:dyDescent="0.35">
      <c r="D119" s="2">
        <v>3</v>
      </c>
      <c r="E119" s="3" t="s">
        <v>12</v>
      </c>
      <c r="F119" s="3">
        <f>SUM('Table_(14_1):Table_14_5)'!F119)</f>
        <v>4</v>
      </c>
      <c r="G119" s="3">
        <f>SUM('Table_(14_1):Table_14_5)'!G119)</f>
        <v>6</v>
      </c>
      <c r="H119" s="3">
        <f>SUM('Table_(14_1):Table_14_5)'!H119)</f>
        <v>0</v>
      </c>
      <c r="I119" s="3">
        <f>SUM('Table_(14_1):Table_14_5)'!I119)</f>
        <v>3</v>
      </c>
      <c r="J119" s="3">
        <f>SUM('Table_(14_1):Table_14_5)'!J119)</f>
        <v>3</v>
      </c>
    </row>
    <row r="120" spans="4:10" ht="18.5" x14ac:dyDescent="0.35">
      <c r="D120" s="11"/>
      <c r="E120" s="5" t="s">
        <v>9</v>
      </c>
      <c r="F120" s="13">
        <f>SUM('Table_(14_1):Table_14_5)'!F120)</f>
        <v>12</v>
      </c>
      <c r="G120" s="13">
        <f>SUM('Table_(14_1):Table_14_5)'!G120)</f>
        <v>11</v>
      </c>
      <c r="H120" s="13">
        <f>SUM('Table_(14_1):Table_14_5)'!H120)</f>
        <v>1</v>
      </c>
      <c r="I120" s="13">
        <f>SUM('Table_(14_1):Table_14_5)'!I120)</f>
        <v>8</v>
      </c>
      <c r="J120" s="13">
        <f>SUM('Table_(14_1):Table_14_5)'!J120)</f>
        <v>4</v>
      </c>
    </row>
    <row r="121" spans="4:10" ht="18.5" x14ac:dyDescent="0.35">
      <c r="D121" s="2"/>
      <c r="E121" s="1" t="s">
        <v>88</v>
      </c>
      <c r="F121" s="1" t="s">
        <v>2</v>
      </c>
      <c r="G121" s="8" t="s">
        <v>96</v>
      </c>
      <c r="H121" s="8" t="s">
        <v>97</v>
      </c>
      <c r="I121" s="8" t="s">
        <v>98</v>
      </c>
      <c r="J121" s="8" t="s">
        <v>99</v>
      </c>
    </row>
    <row r="122" spans="4:10" ht="18.5" x14ac:dyDescent="0.35">
      <c r="D122" s="2">
        <v>1</v>
      </c>
      <c r="E122" s="3" t="s">
        <v>87</v>
      </c>
      <c r="F122" s="3">
        <f>SUM('Table_(14_1):Table_14_5)'!F122)</f>
        <v>34</v>
      </c>
      <c r="G122" s="3">
        <f>SUM('Table_(14_1):Table_14_5)'!G122)</f>
        <v>32</v>
      </c>
      <c r="H122" s="3">
        <f>SUM('Table_(14_1):Table_14_5)'!H122)</f>
        <v>2</v>
      </c>
      <c r="I122" s="3">
        <f>SUM('Table_(14_1):Table_14_5)'!I122)</f>
        <v>20</v>
      </c>
      <c r="J122" s="3">
        <f>SUM('Table_(14_1):Table_14_5)'!J122)</f>
        <v>14</v>
      </c>
    </row>
    <row r="123" spans="4:10" ht="18.5" x14ac:dyDescent="0.35">
      <c r="D123" s="2">
        <v>2</v>
      </c>
      <c r="E123" s="3" t="s">
        <v>21</v>
      </c>
      <c r="F123" s="3">
        <f>SUM('Table_(14_1):Table_14_5)'!F123)</f>
        <v>10</v>
      </c>
      <c r="G123" s="3">
        <f>SUM('Table_(14_1):Table_14_5)'!G123)</f>
        <v>10</v>
      </c>
      <c r="H123" s="3">
        <f>SUM('Table_(14_1):Table_14_5)'!H123)</f>
        <v>0</v>
      </c>
      <c r="I123" s="3">
        <f>SUM('Table_(14_1):Table_14_5)'!I123)</f>
        <v>9</v>
      </c>
      <c r="J123" s="3">
        <f>SUM('Table_(14_1):Table_14_5)'!J123)</f>
        <v>1</v>
      </c>
    </row>
    <row r="124" spans="4:10" ht="18.5" x14ac:dyDescent="0.35">
      <c r="D124" s="2">
        <v>3</v>
      </c>
      <c r="E124" s="3" t="s">
        <v>43</v>
      </c>
      <c r="F124" s="3">
        <f>SUM('Table_(14_1):Table_14_5)'!F124)</f>
        <v>18</v>
      </c>
      <c r="G124" s="3">
        <f>SUM('Table_(14_1):Table_14_5)'!G124)</f>
        <v>17</v>
      </c>
      <c r="H124" s="3">
        <f>SUM('Table_(14_1):Table_14_5)'!H124)</f>
        <v>0</v>
      </c>
      <c r="I124" s="3">
        <f>SUM('Table_(14_1):Table_14_5)'!I124)</f>
        <v>6</v>
      </c>
      <c r="J124" s="3">
        <f>SUM('Table_(14_1):Table_14_5)'!J124)</f>
        <v>11</v>
      </c>
    </row>
    <row r="125" spans="4:10" ht="18.5" x14ac:dyDescent="0.35">
      <c r="D125" s="2">
        <v>4</v>
      </c>
      <c r="E125" s="3" t="s">
        <v>12</v>
      </c>
      <c r="F125" s="3">
        <f>SUM('Table_(14_1):Table_14_5)'!F125)</f>
        <v>34</v>
      </c>
      <c r="G125" s="3">
        <f>SUM('Table_(14_1):Table_14_5)'!G125)</f>
        <v>34</v>
      </c>
      <c r="H125" s="3">
        <f>SUM('Table_(14_1):Table_14_5)'!H125)</f>
        <v>0</v>
      </c>
      <c r="I125" s="3">
        <f>SUM('Table_(14_1):Table_14_5)'!I125)</f>
        <v>22</v>
      </c>
      <c r="J125" s="3">
        <f>SUM('Table_(14_1):Table_14_5)'!J125)</f>
        <v>12</v>
      </c>
    </row>
    <row r="126" spans="4:10" ht="18.5" x14ac:dyDescent="0.35">
      <c r="D126" s="2">
        <v>5</v>
      </c>
      <c r="E126" s="3" t="s">
        <v>84</v>
      </c>
      <c r="F126" s="3">
        <f>SUM('Table_(14_1):Table_14_5)'!F126)</f>
        <v>9</v>
      </c>
      <c r="G126" s="3">
        <f>SUM('Table_(14_1):Table_14_5)'!G126)</f>
        <v>10</v>
      </c>
      <c r="H126" s="3">
        <f>SUM('Table_(14_1):Table_14_5)'!H126)</f>
        <v>0</v>
      </c>
      <c r="I126" s="3">
        <f>SUM('Table_(14_1):Table_14_5)'!I126)</f>
        <v>10</v>
      </c>
      <c r="J126" s="3">
        <f>SUM('Table_(14_1):Table_14_5)'!J126)</f>
        <v>0</v>
      </c>
    </row>
    <row r="127" spans="4:10" ht="18.5" x14ac:dyDescent="0.35">
      <c r="D127" s="11"/>
      <c r="E127" s="5" t="s">
        <v>9</v>
      </c>
      <c r="F127" s="13">
        <f>SUM('Table_(14_1):Table_14_5)'!F127)</f>
        <v>105</v>
      </c>
      <c r="G127" s="13">
        <f>SUM('Table_(14_1):Table_14_5)'!G127)</f>
        <v>103</v>
      </c>
      <c r="H127" s="13">
        <f>SUM('Table_(14_1):Table_14_5)'!H127)</f>
        <v>2</v>
      </c>
      <c r="I127" s="13">
        <f>SUM('Table_(14_1):Table_14_5)'!I127)</f>
        <v>67</v>
      </c>
      <c r="J127" s="13">
        <f>SUM('Table_(14_1):Table_14_5)'!J127)</f>
        <v>38</v>
      </c>
    </row>
    <row r="128" spans="4:10" ht="18.5" x14ac:dyDescent="0.35">
      <c r="D128" s="2"/>
      <c r="E128" s="1" t="s">
        <v>89</v>
      </c>
      <c r="F128" s="1" t="s">
        <v>2</v>
      </c>
      <c r="G128" s="8" t="s">
        <v>96</v>
      </c>
      <c r="H128" s="8" t="s">
        <v>97</v>
      </c>
      <c r="I128" s="8" t="s">
        <v>98</v>
      </c>
      <c r="J128" s="8" t="s">
        <v>99</v>
      </c>
    </row>
    <row r="129" spans="4:10" ht="18.5" x14ac:dyDescent="0.35">
      <c r="D129" s="7">
        <v>1</v>
      </c>
      <c r="E129" s="3" t="s">
        <v>102</v>
      </c>
      <c r="F129" s="3">
        <f>SUM('Table_(14_1):Table_14_5)'!F129)</f>
        <v>117</v>
      </c>
      <c r="G129" s="3">
        <f>SUM('Table_(14_1):Table_14_5)'!G129)</f>
        <v>109</v>
      </c>
      <c r="H129" s="3">
        <f>SUM('Table_(14_1):Table_14_5)'!H129)</f>
        <v>8</v>
      </c>
      <c r="I129" s="3">
        <f>SUM('Table_(14_1):Table_14_5)'!I129)</f>
        <v>111</v>
      </c>
      <c r="J129" s="3">
        <f>SUM('Table_(14_1):Table_14_5)'!J129)</f>
        <v>6</v>
      </c>
    </row>
    <row r="130" spans="4:10" ht="18.5" x14ac:dyDescent="0.35">
      <c r="D130" s="17">
        <v>2</v>
      </c>
      <c r="E130" s="18" t="s">
        <v>90</v>
      </c>
      <c r="F130" s="3">
        <f>SUM('Table_(14_1):Table_14_5)'!F130)</f>
        <v>227</v>
      </c>
      <c r="G130" s="3">
        <f>SUM('Table_(14_1):Table_14_5)'!G130)</f>
        <v>219</v>
      </c>
      <c r="H130" s="3">
        <f>SUM('Table_(14_1):Table_14_5)'!H130)</f>
        <v>8</v>
      </c>
      <c r="I130" s="3">
        <f>SUM('Table_(14_1):Table_14_5)'!I130)</f>
        <v>215</v>
      </c>
      <c r="J130" s="3">
        <f>SUM('Table_(14_1):Table_14_5)'!J130)</f>
        <v>12</v>
      </c>
    </row>
    <row r="131" spans="4:10" ht="18.5" x14ac:dyDescent="0.35">
      <c r="D131" s="20"/>
      <c r="E131" s="21" t="s">
        <v>9</v>
      </c>
      <c r="F131" s="13">
        <f>SUM('Table_(14_1):Table_14_5)'!F131)</f>
        <v>344</v>
      </c>
      <c r="G131" s="13">
        <f>SUM('Table_(14_1):Table_14_5)'!G131)</f>
        <v>328</v>
      </c>
      <c r="H131" s="13">
        <f>SUM('Table_(14_1):Table_14_5)'!H131)</f>
        <v>16</v>
      </c>
      <c r="I131" s="13">
        <f>SUM('Table_(14_1):Table_14_5)'!I131)</f>
        <v>326</v>
      </c>
      <c r="J131" s="13">
        <f>SUM('Table_(14_1):Table_14_5)'!J131)</f>
        <v>18</v>
      </c>
    </row>
    <row r="132" spans="4:10" ht="18.5" x14ac:dyDescent="0.35">
      <c r="D132" s="14"/>
      <c r="E132" s="15"/>
      <c r="F132" s="15"/>
      <c r="G132" s="15"/>
      <c r="H132" s="15"/>
      <c r="I132" s="15"/>
      <c r="J132" s="15"/>
    </row>
    <row r="133" spans="4:10" ht="18.5" x14ac:dyDescent="0.35">
      <c r="D133" s="14"/>
      <c r="E133" s="16"/>
      <c r="F133" s="16"/>
      <c r="G133" s="16"/>
      <c r="H133" s="16"/>
      <c r="I133" s="16"/>
      <c r="J133" s="16"/>
    </row>
  </sheetData>
  <sheetProtection algorithmName="SHA-512" hashValue="DjJhFZkQfHwC1Zv9MBl94IsX2zu5mndIjnE6Pi3aQIP3slzbwyTKSiqlVaJmfPkUPHrothE9nzKeCAWW4/7w1Q==" saltValue="Ms+Y0rYnUk4FONesqnyV5w==" spinCount="100000" sheet="1" objects="1" scenarios="1"/>
  <mergeCells count="1">
    <mergeCell ref="D1:J1"/>
  </mergeCells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7D58B-319D-4F9B-8738-933331C60053}">
  <dimension ref="D1:J133"/>
  <sheetViews>
    <sheetView topLeftCell="C23" zoomScale="80" zoomScaleNormal="80" workbookViewId="0">
      <selection activeCell="I24" sqref="I24"/>
    </sheetView>
  </sheetViews>
  <sheetFormatPr defaultRowHeight="14.5" x14ac:dyDescent="0.35"/>
  <cols>
    <col min="1" max="4" width="8.7265625" customWidth="1"/>
    <col min="5" max="5" width="60.6328125" customWidth="1"/>
    <col min="6" max="6" width="15.6328125" customWidth="1"/>
    <col min="7" max="10" width="20.6328125" customWidth="1"/>
  </cols>
  <sheetData>
    <row r="1" spans="4:10" ht="31" customHeight="1" x14ac:dyDescent="0.35">
      <c r="D1" s="23" t="s">
        <v>91</v>
      </c>
      <c r="E1" s="24"/>
      <c r="F1" s="24"/>
      <c r="G1" s="24"/>
      <c r="H1" s="24"/>
      <c r="I1" s="24"/>
      <c r="J1" s="24"/>
    </row>
    <row r="2" spans="4:10" ht="18.5" x14ac:dyDescent="0.35">
      <c r="D2" s="7"/>
      <c r="E2" s="1" t="s">
        <v>1</v>
      </c>
      <c r="F2" s="1" t="s">
        <v>2</v>
      </c>
      <c r="G2" s="8" t="s">
        <v>96</v>
      </c>
      <c r="H2" s="8" t="s">
        <v>97</v>
      </c>
      <c r="I2" s="8" t="s">
        <v>98</v>
      </c>
      <c r="J2" s="8" t="s">
        <v>99</v>
      </c>
    </row>
    <row r="3" spans="4:10" ht="18.5" x14ac:dyDescent="0.35">
      <c r="D3" s="7">
        <v>1</v>
      </c>
      <c r="E3" s="3" t="s">
        <v>103</v>
      </c>
      <c r="F3" s="3">
        <v>67</v>
      </c>
      <c r="G3" s="9">
        <v>6</v>
      </c>
      <c r="H3" s="9">
        <v>61</v>
      </c>
      <c r="I3" s="9">
        <v>48</v>
      </c>
      <c r="J3" s="9">
        <v>19</v>
      </c>
    </row>
    <row r="4" spans="4:10" ht="18.5" x14ac:dyDescent="0.35">
      <c r="D4" s="7">
        <v>2</v>
      </c>
      <c r="E4" s="3" t="s">
        <v>4</v>
      </c>
      <c r="F4" s="3">
        <v>40</v>
      </c>
      <c r="G4" s="9">
        <v>7</v>
      </c>
      <c r="H4" s="9">
        <v>33</v>
      </c>
      <c r="I4" s="9">
        <v>11</v>
      </c>
      <c r="J4" s="9">
        <v>29</v>
      </c>
    </row>
    <row r="5" spans="4:10" ht="18.5" x14ac:dyDescent="0.35">
      <c r="D5" s="7">
        <v>3</v>
      </c>
      <c r="E5" s="3" t="s">
        <v>5</v>
      </c>
      <c r="F5" s="3">
        <v>1</v>
      </c>
      <c r="G5" s="9">
        <v>1</v>
      </c>
      <c r="H5" s="9">
        <v>0</v>
      </c>
      <c r="I5" s="9">
        <v>0</v>
      </c>
      <c r="J5" s="9">
        <v>1</v>
      </c>
    </row>
    <row r="6" spans="4:10" ht="18.5" x14ac:dyDescent="0.35">
      <c r="D6" s="7">
        <v>4</v>
      </c>
      <c r="E6" s="3" t="s">
        <v>6</v>
      </c>
      <c r="F6" s="3">
        <v>45</v>
      </c>
      <c r="G6" s="9">
        <v>14</v>
      </c>
      <c r="H6" s="9">
        <v>31</v>
      </c>
      <c r="I6" s="9">
        <v>9</v>
      </c>
      <c r="J6" s="9">
        <v>36</v>
      </c>
    </row>
    <row r="7" spans="4:10" ht="18.5" x14ac:dyDescent="0.35">
      <c r="D7" s="7">
        <v>5</v>
      </c>
      <c r="E7" s="3" t="s">
        <v>7</v>
      </c>
      <c r="F7" s="3">
        <v>21</v>
      </c>
      <c r="G7" s="9">
        <v>1</v>
      </c>
      <c r="H7" s="9">
        <v>20</v>
      </c>
      <c r="I7" s="9">
        <v>5</v>
      </c>
      <c r="J7" s="9">
        <v>16</v>
      </c>
    </row>
    <row r="8" spans="4:10" ht="18.5" x14ac:dyDescent="0.35">
      <c r="D8" s="7">
        <v>6</v>
      </c>
      <c r="E8" s="3" t="s">
        <v>8</v>
      </c>
      <c r="F8" s="3">
        <v>6</v>
      </c>
      <c r="G8" s="9">
        <v>3</v>
      </c>
      <c r="H8" s="9">
        <v>3</v>
      </c>
      <c r="I8" s="9">
        <v>1</v>
      </c>
      <c r="J8" s="9">
        <v>5</v>
      </c>
    </row>
    <row r="9" spans="4:10" ht="18.5" x14ac:dyDescent="0.35">
      <c r="D9" s="12"/>
      <c r="E9" s="4" t="s">
        <v>9</v>
      </c>
      <c r="F9" s="5">
        <v>180</v>
      </c>
      <c r="G9" s="10">
        <v>32</v>
      </c>
      <c r="H9" s="10">
        <v>148</v>
      </c>
      <c r="I9" s="10">
        <v>74</v>
      </c>
      <c r="J9" s="10">
        <v>106</v>
      </c>
    </row>
    <row r="10" spans="4:10" ht="18.5" x14ac:dyDescent="0.35">
      <c r="D10" s="7"/>
      <c r="E10" s="1" t="s">
        <v>10</v>
      </c>
      <c r="F10" s="1" t="s">
        <v>2</v>
      </c>
      <c r="G10" s="8" t="s">
        <v>96</v>
      </c>
      <c r="H10" s="8" t="s">
        <v>97</v>
      </c>
      <c r="I10" s="8" t="s">
        <v>98</v>
      </c>
      <c r="J10" s="8" t="s">
        <v>99</v>
      </c>
    </row>
    <row r="11" spans="4:10" ht="18.5" x14ac:dyDescent="0.35">
      <c r="D11" s="7">
        <v>1</v>
      </c>
      <c r="E11" s="3" t="s">
        <v>11</v>
      </c>
      <c r="F11" s="3">
        <v>42</v>
      </c>
      <c r="G11" s="9">
        <v>12</v>
      </c>
      <c r="H11" s="9">
        <v>30</v>
      </c>
      <c r="I11" s="9">
        <v>18</v>
      </c>
      <c r="J11" s="9">
        <v>24</v>
      </c>
    </row>
    <row r="12" spans="4:10" ht="18.5" x14ac:dyDescent="0.35">
      <c r="D12" s="7">
        <v>2</v>
      </c>
      <c r="E12" s="3" t="s">
        <v>12</v>
      </c>
      <c r="F12" s="3">
        <v>170</v>
      </c>
      <c r="G12" s="9">
        <v>46</v>
      </c>
      <c r="H12" s="9">
        <v>124</v>
      </c>
      <c r="I12" s="9">
        <v>66</v>
      </c>
      <c r="J12" s="9">
        <v>104</v>
      </c>
    </row>
    <row r="13" spans="4:10" ht="18.5" x14ac:dyDescent="0.35">
      <c r="D13" s="7">
        <v>3</v>
      </c>
      <c r="E13" s="3" t="s">
        <v>14</v>
      </c>
      <c r="F13" s="3">
        <v>11</v>
      </c>
      <c r="G13" s="9">
        <v>6</v>
      </c>
      <c r="H13" s="9">
        <v>5</v>
      </c>
      <c r="I13" s="9">
        <v>6</v>
      </c>
      <c r="J13" s="9">
        <v>5</v>
      </c>
    </row>
    <row r="14" spans="4:10" ht="18.5" x14ac:dyDescent="0.35">
      <c r="D14" s="7">
        <v>4</v>
      </c>
      <c r="E14" s="3" t="s">
        <v>16</v>
      </c>
      <c r="F14" s="3">
        <v>24</v>
      </c>
      <c r="G14" s="9">
        <v>4</v>
      </c>
      <c r="H14" s="9">
        <v>20</v>
      </c>
      <c r="I14" s="9">
        <v>16</v>
      </c>
      <c r="J14" s="9">
        <v>8</v>
      </c>
    </row>
    <row r="15" spans="4:10" ht="18.5" x14ac:dyDescent="0.35">
      <c r="D15" s="7">
        <v>5</v>
      </c>
      <c r="E15" s="3" t="s">
        <v>18</v>
      </c>
      <c r="F15" s="3">
        <v>1</v>
      </c>
      <c r="G15" s="9">
        <v>0</v>
      </c>
      <c r="H15" s="9">
        <v>1</v>
      </c>
      <c r="I15" s="9">
        <v>0</v>
      </c>
      <c r="J15" s="9">
        <v>1</v>
      </c>
    </row>
    <row r="16" spans="4:10" ht="18.5" x14ac:dyDescent="0.35">
      <c r="D16" s="12"/>
      <c r="E16" s="5" t="s">
        <v>9</v>
      </c>
      <c r="F16" s="5">
        <f>SUM(F11:F15)</f>
        <v>248</v>
      </c>
      <c r="G16" s="5">
        <f t="shared" ref="G16:J16" si="0">SUM(G11:G15)</f>
        <v>68</v>
      </c>
      <c r="H16" s="5">
        <f t="shared" si="0"/>
        <v>180</v>
      </c>
      <c r="I16" s="5">
        <f t="shared" si="0"/>
        <v>106</v>
      </c>
      <c r="J16" s="5">
        <f t="shared" si="0"/>
        <v>142</v>
      </c>
    </row>
    <row r="17" spans="4:10" ht="18.5" x14ac:dyDescent="0.35">
      <c r="D17" s="7"/>
      <c r="E17" s="1" t="s">
        <v>19</v>
      </c>
      <c r="F17" s="1" t="s">
        <v>2</v>
      </c>
      <c r="G17" s="8" t="s">
        <v>96</v>
      </c>
      <c r="H17" s="8" t="s">
        <v>97</v>
      </c>
      <c r="I17" s="8" t="s">
        <v>98</v>
      </c>
      <c r="J17" s="8" t="s">
        <v>99</v>
      </c>
    </row>
    <row r="18" spans="4:10" ht="18.5" x14ac:dyDescent="0.35">
      <c r="D18" s="7">
        <v>1</v>
      </c>
      <c r="E18" s="3" t="s">
        <v>20</v>
      </c>
      <c r="F18" s="3">
        <v>5</v>
      </c>
      <c r="G18" s="9">
        <v>3</v>
      </c>
      <c r="H18" s="9">
        <v>2</v>
      </c>
      <c r="I18" s="9">
        <v>0</v>
      </c>
      <c r="J18" s="9">
        <v>5</v>
      </c>
    </row>
    <row r="19" spans="4:10" ht="18.5" x14ac:dyDescent="0.35">
      <c r="D19" s="7">
        <v>2</v>
      </c>
      <c r="E19" s="3" t="s">
        <v>21</v>
      </c>
      <c r="F19" s="3">
        <v>0</v>
      </c>
      <c r="G19" s="9">
        <v>0</v>
      </c>
      <c r="H19" s="9">
        <v>0</v>
      </c>
      <c r="I19" s="9">
        <v>0</v>
      </c>
      <c r="J19" s="9">
        <v>0</v>
      </c>
    </row>
    <row r="20" spans="4:10" ht="18.5" x14ac:dyDescent="0.35">
      <c r="D20" s="7">
        <v>3</v>
      </c>
      <c r="E20" s="3" t="s">
        <v>13</v>
      </c>
      <c r="F20" s="3">
        <v>3</v>
      </c>
      <c r="G20" s="9">
        <v>1</v>
      </c>
      <c r="H20" s="9">
        <v>2</v>
      </c>
      <c r="I20" s="9">
        <v>0</v>
      </c>
      <c r="J20" s="9">
        <v>3</v>
      </c>
    </row>
    <row r="21" spans="4:10" ht="18.5" x14ac:dyDescent="0.35">
      <c r="D21" s="7">
        <v>4</v>
      </c>
      <c r="E21" s="3" t="s">
        <v>12</v>
      </c>
      <c r="F21" s="3">
        <v>2</v>
      </c>
      <c r="G21" s="9">
        <v>0</v>
      </c>
      <c r="H21" s="9">
        <v>2</v>
      </c>
      <c r="I21" s="9">
        <v>1</v>
      </c>
      <c r="J21" s="9">
        <v>2</v>
      </c>
    </row>
    <row r="22" spans="4:10" ht="18.5" x14ac:dyDescent="0.35">
      <c r="D22" s="7">
        <v>5</v>
      </c>
      <c r="E22" s="3" t="s">
        <v>22</v>
      </c>
      <c r="F22" s="3">
        <v>0</v>
      </c>
      <c r="G22" s="9">
        <v>0</v>
      </c>
      <c r="H22" s="9">
        <v>0</v>
      </c>
      <c r="I22" s="9">
        <v>0</v>
      </c>
      <c r="J22" s="9">
        <v>0</v>
      </c>
    </row>
    <row r="23" spans="4:10" ht="18.5" x14ac:dyDescent="0.35">
      <c r="D23" s="7">
        <v>6</v>
      </c>
      <c r="E23" s="3" t="s">
        <v>23</v>
      </c>
      <c r="F23" s="3">
        <v>1</v>
      </c>
      <c r="G23" s="9">
        <v>0</v>
      </c>
      <c r="H23" s="9">
        <v>1</v>
      </c>
      <c r="I23" s="9">
        <v>0</v>
      </c>
      <c r="J23" s="9">
        <v>0</v>
      </c>
    </row>
    <row r="24" spans="4:10" ht="18.5" x14ac:dyDescent="0.35">
      <c r="D24" s="12"/>
      <c r="E24" s="5" t="s">
        <v>9</v>
      </c>
      <c r="F24" s="5">
        <v>11</v>
      </c>
      <c r="G24" s="10">
        <v>4</v>
      </c>
      <c r="H24" s="10">
        <v>7</v>
      </c>
      <c r="I24" s="10">
        <v>1</v>
      </c>
      <c r="J24" s="10">
        <v>10</v>
      </c>
    </row>
    <row r="25" spans="4:10" ht="18.5" x14ac:dyDescent="0.35">
      <c r="D25" s="7"/>
      <c r="E25" s="1" t="s">
        <v>24</v>
      </c>
      <c r="F25" s="1" t="s">
        <v>2</v>
      </c>
      <c r="G25" s="8" t="s">
        <v>96</v>
      </c>
      <c r="H25" s="8" t="s">
        <v>97</v>
      </c>
      <c r="I25" s="8" t="s">
        <v>98</v>
      </c>
      <c r="J25" s="8" t="s">
        <v>99</v>
      </c>
    </row>
    <row r="26" spans="4:10" ht="18.5" x14ac:dyDescent="0.35">
      <c r="D26" s="7">
        <v>1</v>
      </c>
      <c r="E26" s="3" t="s">
        <v>25</v>
      </c>
      <c r="F26" s="3">
        <v>33</v>
      </c>
      <c r="G26" s="9">
        <v>4</v>
      </c>
      <c r="H26" s="9">
        <v>29</v>
      </c>
      <c r="I26" s="9">
        <v>16</v>
      </c>
      <c r="J26" s="9">
        <v>17</v>
      </c>
    </row>
    <row r="27" spans="4:10" ht="18.5" x14ac:dyDescent="0.35">
      <c r="D27" s="7">
        <v>2</v>
      </c>
      <c r="E27" s="3" t="s">
        <v>26</v>
      </c>
      <c r="F27" s="3">
        <v>1</v>
      </c>
      <c r="G27" s="9">
        <v>1</v>
      </c>
      <c r="H27" s="9">
        <v>0</v>
      </c>
      <c r="I27" s="9">
        <v>0</v>
      </c>
      <c r="J27" s="9">
        <v>1</v>
      </c>
    </row>
    <row r="28" spans="4:10" ht="18.5" x14ac:dyDescent="0.35">
      <c r="D28" s="7">
        <v>3</v>
      </c>
      <c r="E28" s="3" t="s">
        <v>27</v>
      </c>
      <c r="F28" s="3">
        <v>30</v>
      </c>
      <c r="G28" s="9">
        <v>11</v>
      </c>
      <c r="H28" s="9">
        <v>19</v>
      </c>
      <c r="I28" s="9">
        <v>13</v>
      </c>
      <c r="J28" s="9">
        <v>17</v>
      </c>
    </row>
    <row r="29" spans="4:10" ht="18.5" x14ac:dyDescent="0.35">
      <c r="D29" s="7">
        <v>4</v>
      </c>
      <c r="E29" s="3" t="s">
        <v>28</v>
      </c>
      <c r="F29" s="3">
        <v>4</v>
      </c>
      <c r="G29" s="9">
        <v>4</v>
      </c>
      <c r="H29" s="9">
        <v>0</v>
      </c>
      <c r="I29" s="9">
        <v>0</v>
      </c>
      <c r="J29" s="9">
        <v>4</v>
      </c>
    </row>
    <row r="30" spans="4:10" ht="18.5" x14ac:dyDescent="0.35">
      <c r="D30" s="7">
        <v>5</v>
      </c>
      <c r="E30" s="3" t="s">
        <v>29</v>
      </c>
      <c r="F30" s="3">
        <v>2</v>
      </c>
      <c r="G30" s="9">
        <v>2</v>
      </c>
      <c r="H30" s="9">
        <v>0</v>
      </c>
      <c r="I30" s="9">
        <v>0</v>
      </c>
      <c r="J30" s="9">
        <v>2</v>
      </c>
    </row>
    <row r="31" spans="4:10" ht="18.5" x14ac:dyDescent="0.35">
      <c r="D31" s="7">
        <v>6</v>
      </c>
      <c r="E31" s="3" t="s">
        <v>12</v>
      </c>
      <c r="F31" s="3">
        <v>47</v>
      </c>
      <c r="G31" s="9">
        <v>15</v>
      </c>
      <c r="H31" s="9">
        <v>32</v>
      </c>
      <c r="I31" s="9">
        <v>23</v>
      </c>
      <c r="J31" s="9">
        <v>24</v>
      </c>
    </row>
    <row r="32" spans="4:10" ht="18.5" x14ac:dyDescent="0.35">
      <c r="D32" s="7">
        <v>7</v>
      </c>
      <c r="E32" s="3" t="s">
        <v>30</v>
      </c>
      <c r="F32" s="3">
        <v>8</v>
      </c>
      <c r="G32" s="9">
        <v>0</v>
      </c>
      <c r="H32" s="9">
        <v>8</v>
      </c>
      <c r="I32" s="9">
        <v>7</v>
      </c>
      <c r="J32" s="9">
        <v>1</v>
      </c>
    </row>
    <row r="33" spans="4:10" ht="18.5" x14ac:dyDescent="0.35">
      <c r="D33" s="7">
        <v>8</v>
      </c>
      <c r="E33" s="3" t="s">
        <v>31</v>
      </c>
      <c r="F33" s="3">
        <v>0</v>
      </c>
      <c r="G33" s="9">
        <v>0</v>
      </c>
      <c r="H33" s="9">
        <v>0</v>
      </c>
      <c r="I33" s="9">
        <v>0</v>
      </c>
      <c r="J33" s="9">
        <v>0</v>
      </c>
    </row>
    <row r="34" spans="4:10" ht="18.5" x14ac:dyDescent="0.35">
      <c r="D34" s="7">
        <v>9</v>
      </c>
      <c r="E34" s="3" t="s">
        <v>32</v>
      </c>
      <c r="F34" s="3">
        <v>17</v>
      </c>
      <c r="G34" s="9">
        <v>2</v>
      </c>
      <c r="H34" s="9">
        <v>15</v>
      </c>
      <c r="I34" s="9">
        <v>12</v>
      </c>
      <c r="J34" s="9">
        <v>5</v>
      </c>
    </row>
    <row r="35" spans="4:10" ht="18.5" x14ac:dyDescent="0.35">
      <c r="D35" s="7">
        <v>10</v>
      </c>
      <c r="E35" s="3" t="s">
        <v>33</v>
      </c>
      <c r="F35" s="3">
        <v>0</v>
      </c>
      <c r="G35" s="9">
        <v>0</v>
      </c>
      <c r="H35" s="9">
        <v>0</v>
      </c>
      <c r="I35" s="9">
        <v>0</v>
      </c>
      <c r="J35" s="9">
        <v>0</v>
      </c>
    </row>
    <row r="36" spans="4:10" ht="18.5" x14ac:dyDescent="0.35">
      <c r="D36" s="7">
        <v>11</v>
      </c>
      <c r="E36" s="3" t="s">
        <v>34</v>
      </c>
      <c r="F36" s="3">
        <v>5</v>
      </c>
      <c r="G36" s="9">
        <v>1</v>
      </c>
      <c r="H36" s="9">
        <v>4</v>
      </c>
      <c r="I36" s="9">
        <v>5</v>
      </c>
      <c r="J36" s="9">
        <v>0</v>
      </c>
    </row>
    <row r="37" spans="4:10" ht="18.5" x14ac:dyDescent="0.35">
      <c r="D37" s="7">
        <v>12</v>
      </c>
      <c r="E37" s="3" t="s">
        <v>35</v>
      </c>
      <c r="F37" s="3">
        <v>0</v>
      </c>
      <c r="G37" s="9">
        <v>0</v>
      </c>
      <c r="H37" s="9">
        <v>0</v>
      </c>
      <c r="I37" s="9">
        <v>0</v>
      </c>
      <c r="J37" s="9">
        <v>0</v>
      </c>
    </row>
    <row r="38" spans="4:10" ht="18.5" x14ac:dyDescent="0.35">
      <c r="D38" s="12"/>
      <c r="E38" s="5" t="s">
        <v>9</v>
      </c>
      <c r="F38" s="5">
        <v>147</v>
      </c>
      <c r="G38" s="10">
        <v>40</v>
      </c>
      <c r="H38" s="10">
        <v>107</v>
      </c>
      <c r="I38" s="10">
        <v>76</v>
      </c>
      <c r="J38" s="10">
        <v>71</v>
      </c>
    </row>
    <row r="39" spans="4:10" ht="18.5" x14ac:dyDescent="0.35">
      <c r="D39" s="7"/>
      <c r="E39" s="1" t="s">
        <v>36</v>
      </c>
      <c r="F39" s="1" t="s">
        <v>2</v>
      </c>
      <c r="G39" s="8" t="s">
        <v>96</v>
      </c>
      <c r="H39" s="8" t="s">
        <v>97</v>
      </c>
      <c r="I39" s="8" t="s">
        <v>98</v>
      </c>
      <c r="J39" s="8" t="s">
        <v>99</v>
      </c>
    </row>
    <row r="40" spans="4:10" ht="18.5" x14ac:dyDescent="0.35">
      <c r="D40" s="7">
        <v>1</v>
      </c>
      <c r="E40" s="3" t="s">
        <v>37</v>
      </c>
      <c r="F40" s="3">
        <v>127</v>
      </c>
      <c r="G40" s="9">
        <v>26</v>
      </c>
      <c r="H40" s="9">
        <v>101</v>
      </c>
      <c r="I40" s="9">
        <v>16</v>
      </c>
      <c r="J40" s="9">
        <v>111</v>
      </c>
    </row>
    <row r="41" spans="4:10" ht="18.5" x14ac:dyDescent="0.35">
      <c r="D41" s="7">
        <v>2</v>
      </c>
      <c r="E41" s="3" t="s">
        <v>38</v>
      </c>
      <c r="F41" s="3">
        <v>23</v>
      </c>
      <c r="G41" s="9">
        <v>10</v>
      </c>
      <c r="H41" s="9">
        <v>13</v>
      </c>
      <c r="I41" s="9">
        <v>4</v>
      </c>
      <c r="J41" s="9">
        <v>19</v>
      </c>
    </row>
    <row r="42" spans="4:10" ht="18.5" x14ac:dyDescent="0.35">
      <c r="D42" s="7">
        <v>3</v>
      </c>
      <c r="E42" s="3" t="s">
        <v>39</v>
      </c>
      <c r="F42" s="3">
        <v>1</v>
      </c>
      <c r="G42" s="9">
        <v>1</v>
      </c>
      <c r="H42" s="9">
        <v>0</v>
      </c>
      <c r="I42" s="9">
        <v>0</v>
      </c>
      <c r="J42" s="9">
        <v>1</v>
      </c>
    </row>
    <row r="43" spans="4:10" ht="18.5" x14ac:dyDescent="0.35">
      <c r="D43" s="7">
        <v>4</v>
      </c>
      <c r="E43" s="3" t="s">
        <v>40</v>
      </c>
      <c r="F43" s="3">
        <v>17</v>
      </c>
      <c r="G43" s="9">
        <v>10</v>
      </c>
      <c r="H43" s="9">
        <v>7</v>
      </c>
      <c r="I43" s="9">
        <v>1</v>
      </c>
      <c r="J43" s="9">
        <v>16</v>
      </c>
    </row>
    <row r="44" spans="4:10" ht="18.5" x14ac:dyDescent="0.35">
      <c r="D44" s="7">
        <v>5</v>
      </c>
      <c r="E44" s="3" t="s">
        <v>12</v>
      </c>
      <c r="F44" s="3">
        <v>65</v>
      </c>
      <c r="G44" s="9">
        <v>34</v>
      </c>
      <c r="H44" s="9">
        <v>31</v>
      </c>
      <c r="I44" s="9">
        <v>9</v>
      </c>
      <c r="J44" s="9">
        <v>56</v>
      </c>
    </row>
    <row r="45" spans="4:10" ht="18.5" x14ac:dyDescent="0.35">
      <c r="D45" s="7">
        <v>6</v>
      </c>
      <c r="E45" s="3" t="s">
        <v>41</v>
      </c>
      <c r="F45" s="3">
        <v>7</v>
      </c>
      <c r="G45" s="9">
        <v>0</v>
      </c>
      <c r="H45" s="9">
        <v>7</v>
      </c>
      <c r="I45" s="9">
        <v>4</v>
      </c>
      <c r="J45" s="9">
        <v>3</v>
      </c>
    </row>
    <row r="46" spans="4:10" ht="18.5" x14ac:dyDescent="0.35">
      <c r="D46" s="7">
        <v>7</v>
      </c>
      <c r="E46" s="3" t="s">
        <v>42</v>
      </c>
      <c r="F46" s="3">
        <v>0</v>
      </c>
      <c r="G46" s="9">
        <v>0</v>
      </c>
      <c r="H46" s="9">
        <v>0</v>
      </c>
      <c r="I46" s="9">
        <v>0</v>
      </c>
      <c r="J46" s="9">
        <v>0</v>
      </c>
    </row>
    <row r="47" spans="4:10" ht="18.5" x14ac:dyDescent="0.35">
      <c r="D47" s="7">
        <v>8</v>
      </c>
      <c r="E47" s="3" t="s">
        <v>15</v>
      </c>
      <c r="F47" s="3">
        <v>2</v>
      </c>
      <c r="G47" s="9">
        <v>0</v>
      </c>
      <c r="H47" s="9">
        <v>2</v>
      </c>
      <c r="I47" s="9">
        <v>0</v>
      </c>
      <c r="J47" s="9">
        <v>2</v>
      </c>
    </row>
    <row r="48" spans="4:10" ht="18.5" x14ac:dyDescent="0.35">
      <c r="D48" s="7">
        <v>9</v>
      </c>
      <c r="E48" s="3" t="s">
        <v>34</v>
      </c>
      <c r="F48" s="3">
        <v>2</v>
      </c>
      <c r="G48" s="9">
        <v>0</v>
      </c>
      <c r="H48" s="9">
        <v>2</v>
      </c>
      <c r="I48" s="9">
        <v>1</v>
      </c>
      <c r="J48" s="9">
        <v>1</v>
      </c>
    </row>
    <row r="49" spans="4:10" ht="18.5" x14ac:dyDescent="0.35">
      <c r="D49" s="7">
        <v>10</v>
      </c>
      <c r="E49" s="3" t="s">
        <v>18</v>
      </c>
      <c r="F49" s="3">
        <v>0</v>
      </c>
      <c r="G49" s="9">
        <v>0</v>
      </c>
      <c r="H49" s="9">
        <v>0</v>
      </c>
      <c r="I49" s="9">
        <v>0</v>
      </c>
      <c r="J49" s="9">
        <v>0</v>
      </c>
    </row>
    <row r="50" spans="4:10" ht="18.5" x14ac:dyDescent="0.35">
      <c r="D50" s="12"/>
      <c r="E50" s="5" t="s">
        <v>9</v>
      </c>
      <c r="F50" s="5">
        <v>244</v>
      </c>
      <c r="G50" s="10">
        <v>81</v>
      </c>
      <c r="H50" s="10">
        <v>163</v>
      </c>
      <c r="I50" s="10">
        <v>35</v>
      </c>
      <c r="J50" s="10">
        <v>209</v>
      </c>
    </row>
    <row r="51" spans="4:10" ht="18.5" x14ac:dyDescent="0.35">
      <c r="D51" s="7"/>
      <c r="E51" s="1" t="s">
        <v>43</v>
      </c>
      <c r="F51" s="1" t="s">
        <v>2</v>
      </c>
      <c r="G51" s="8" t="s">
        <v>96</v>
      </c>
      <c r="H51" s="8" t="s">
        <v>97</v>
      </c>
      <c r="I51" s="8" t="s">
        <v>98</v>
      </c>
      <c r="J51" s="8" t="s">
        <v>99</v>
      </c>
    </row>
    <row r="52" spans="4:10" ht="18.5" x14ac:dyDescent="0.35">
      <c r="D52" s="7">
        <v>1</v>
      </c>
      <c r="E52" s="3" t="s">
        <v>37</v>
      </c>
      <c r="F52" s="3">
        <v>22</v>
      </c>
      <c r="G52" s="9">
        <v>15</v>
      </c>
      <c r="H52" s="9">
        <v>7</v>
      </c>
      <c r="I52" s="9">
        <v>0</v>
      </c>
      <c r="J52" s="9">
        <v>22</v>
      </c>
    </row>
    <row r="53" spans="4:10" ht="18.5" x14ac:dyDescent="0.35">
      <c r="D53" s="7">
        <v>2</v>
      </c>
      <c r="E53" s="3" t="s">
        <v>38</v>
      </c>
      <c r="F53" s="3">
        <v>64</v>
      </c>
      <c r="G53" s="9">
        <v>58</v>
      </c>
      <c r="H53" s="9">
        <v>6</v>
      </c>
      <c r="I53" s="9">
        <v>0</v>
      </c>
      <c r="J53" s="9">
        <v>64</v>
      </c>
    </row>
    <row r="54" spans="4:10" ht="18.5" x14ac:dyDescent="0.35">
      <c r="D54" s="7">
        <v>3</v>
      </c>
      <c r="E54" s="3" t="s">
        <v>39</v>
      </c>
      <c r="F54" s="3">
        <v>19</v>
      </c>
      <c r="G54" s="9">
        <v>18</v>
      </c>
      <c r="H54" s="9">
        <v>1</v>
      </c>
      <c r="I54" s="9">
        <v>0</v>
      </c>
      <c r="J54" s="9">
        <v>19</v>
      </c>
    </row>
    <row r="55" spans="4:10" ht="18.5" x14ac:dyDescent="0.35">
      <c r="D55" s="7">
        <v>4</v>
      </c>
      <c r="E55" s="3" t="s">
        <v>44</v>
      </c>
      <c r="F55" s="3">
        <v>18</v>
      </c>
      <c r="G55" s="9">
        <v>18</v>
      </c>
      <c r="H55" s="9">
        <v>0</v>
      </c>
      <c r="I55" s="9">
        <v>0</v>
      </c>
      <c r="J55" s="9">
        <v>18</v>
      </c>
    </row>
    <row r="56" spans="4:10" ht="18.5" x14ac:dyDescent="0.35">
      <c r="D56" s="12"/>
      <c r="E56" s="5" t="s">
        <v>9</v>
      </c>
      <c r="F56" s="5">
        <v>123</v>
      </c>
      <c r="G56" s="10">
        <v>109</v>
      </c>
      <c r="H56" s="10">
        <v>14</v>
      </c>
      <c r="I56" s="10">
        <v>0</v>
      </c>
      <c r="J56" s="10">
        <v>123</v>
      </c>
    </row>
    <row r="57" spans="4:10" ht="18.5" x14ac:dyDescent="0.35">
      <c r="D57" s="7"/>
      <c r="E57" s="1" t="s">
        <v>45</v>
      </c>
      <c r="F57" s="1" t="s">
        <v>2</v>
      </c>
      <c r="G57" s="8" t="s">
        <v>96</v>
      </c>
      <c r="H57" s="8" t="s">
        <v>97</v>
      </c>
      <c r="I57" s="8" t="s">
        <v>98</v>
      </c>
      <c r="J57" s="8" t="s">
        <v>99</v>
      </c>
    </row>
    <row r="58" spans="4:10" ht="18.5" x14ac:dyDescent="0.35">
      <c r="D58" s="7">
        <v>1</v>
      </c>
      <c r="E58" s="3" t="s">
        <v>46</v>
      </c>
      <c r="F58" s="3">
        <v>13</v>
      </c>
      <c r="G58" s="9">
        <v>12</v>
      </c>
      <c r="H58" s="9">
        <v>1</v>
      </c>
      <c r="I58" s="9">
        <v>4</v>
      </c>
      <c r="J58" s="9">
        <v>9</v>
      </c>
    </row>
    <row r="59" spans="4:10" ht="18.5" x14ac:dyDescent="0.35">
      <c r="D59" s="7">
        <v>2</v>
      </c>
      <c r="E59" s="3" t="s">
        <v>17</v>
      </c>
      <c r="F59" s="3">
        <v>0</v>
      </c>
      <c r="G59" s="9">
        <v>0</v>
      </c>
      <c r="H59" s="9">
        <v>0</v>
      </c>
      <c r="I59" s="9">
        <v>0</v>
      </c>
      <c r="J59" s="9">
        <v>0</v>
      </c>
    </row>
    <row r="60" spans="4:10" ht="18.5" x14ac:dyDescent="0.35">
      <c r="D60" s="7">
        <v>3</v>
      </c>
      <c r="E60" s="3" t="s">
        <v>47</v>
      </c>
      <c r="F60" s="3">
        <v>1</v>
      </c>
      <c r="G60" s="9">
        <v>1</v>
      </c>
      <c r="H60" s="9">
        <v>0</v>
      </c>
      <c r="I60" s="9">
        <v>0</v>
      </c>
      <c r="J60" s="9">
        <v>1</v>
      </c>
    </row>
    <row r="61" spans="4:10" ht="18.5" x14ac:dyDescent="0.35">
      <c r="D61" s="7">
        <v>4</v>
      </c>
      <c r="E61" s="3" t="s">
        <v>48</v>
      </c>
      <c r="F61" s="3">
        <v>0</v>
      </c>
      <c r="G61" s="9">
        <v>0</v>
      </c>
      <c r="H61" s="9">
        <v>0</v>
      </c>
      <c r="I61" s="9">
        <v>0</v>
      </c>
      <c r="J61" s="9">
        <v>0</v>
      </c>
    </row>
    <row r="62" spans="4:10" ht="18.5" x14ac:dyDescent="0.35">
      <c r="D62" s="7">
        <v>5</v>
      </c>
      <c r="E62" s="3" t="s">
        <v>49</v>
      </c>
      <c r="F62" s="3">
        <v>2</v>
      </c>
      <c r="G62" s="9">
        <v>2</v>
      </c>
      <c r="H62" s="9">
        <v>0</v>
      </c>
      <c r="I62" s="9">
        <v>1</v>
      </c>
      <c r="J62" s="9">
        <v>1</v>
      </c>
    </row>
    <row r="63" spans="4:10" ht="18.5" x14ac:dyDescent="0.35">
      <c r="D63" s="7">
        <v>6</v>
      </c>
      <c r="E63" s="3" t="s">
        <v>34</v>
      </c>
      <c r="F63" s="3">
        <v>5</v>
      </c>
      <c r="G63" s="9">
        <v>0</v>
      </c>
      <c r="H63" s="9">
        <v>5</v>
      </c>
      <c r="I63" s="9">
        <v>4</v>
      </c>
      <c r="J63" s="9">
        <v>1</v>
      </c>
    </row>
    <row r="64" spans="4:10" ht="18.5" x14ac:dyDescent="0.35">
      <c r="D64" s="7">
        <v>7</v>
      </c>
      <c r="E64" s="3" t="s">
        <v>100</v>
      </c>
      <c r="F64" s="3">
        <v>1</v>
      </c>
      <c r="G64" s="9">
        <v>1</v>
      </c>
      <c r="H64" s="9">
        <v>0</v>
      </c>
      <c r="I64" s="9">
        <v>0</v>
      </c>
      <c r="J64" s="9">
        <v>1</v>
      </c>
    </row>
    <row r="65" spans="4:10" ht="18.5" x14ac:dyDescent="0.35">
      <c r="D65" s="7">
        <v>8</v>
      </c>
      <c r="E65" s="3" t="s">
        <v>50</v>
      </c>
      <c r="F65" s="3">
        <v>3</v>
      </c>
      <c r="G65" s="9">
        <v>0</v>
      </c>
      <c r="H65" s="9">
        <v>3</v>
      </c>
      <c r="I65" s="9">
        <v>0</v>
      </c>
      <c r="J65" s="9">
        <v>3</v>
      </c>
    </row>
    <row r="66" spans="4:10" ht="18.5" x14ac:dyDescent="0.35">
      <c r="D66" s="12"/>
      <c r="E66" s="5" t="s">
        <v>9</v>
      </c>
      <c r="F66" s="5">
        <v>25</v>
      </c>
      <c r="G66" s="10">
        <v>16</v>
      </c>
      <c r="H66" s="10">
        <v>9</v>
      </c>
      <c r="I66" s="10">
        <v>9</v>
      </c>
      <c r="J66" s="10">
        <v>16</v>
      </c>
    </row>
    <row r="67" spans="4:10" ht="18.5" x14ac:dyDescent="0.35">
      <c r="D67" s="7"/>
      <c r="E67" s="1" t="s">
        <v>51</v>
      </c>
      <c r="F67" s="1" t="s">
        <v>2</v>
      </c>
      <c r="G67" s="8" t="s">
        <v>96</v>
      </c>
      <c r="H67" s="8" t="s">
        <v>97</v>
      </c>
      <c r="I67" s="8" t="s">
        <v>98</v>
      </c>
      <c r="J67" s="8" t="s">
        <v>99</v>
      </c>
    </row>
    <row r="68" spans="4:10" ht="18.5" x14ac:dyDescent="0.35">
      <c r="D68" s="7">
        <v>1</v>
      </c>
      <c r="E68" s="3" t="s">
        <v>52</v>
      </c>
      <c r="F68" s="3">
        <v>2</v>
      </c>
      <c r="G68" s="9">
        <v>1</v>
      </c>
      <c r="H68" s="9">
        <v>1</v>
      </c>
      <c r="I68" s="9">
        <v>1</v>
      </c>
      <c r="J68" s="9">
        <v>1</v>
      </c>
    </row>
    <row r="69" spans="4:10" ht="18.5" x14ac:dyDescent="0.35">
      <c r="D69" s="7">
        <v>2</v>
      </c>
      <c r="E69" s="3" t="s">
        <v>53</v>
      </c>
      <c r="F69" s="3">
        <v>24</v>
      </c>
      <c r="G69" s="9">
        <v>17</v>
      </c>
      <c r="H69" s="9">
        <v>6</v>
      </c>
      <c r="I69" s="9">
        <v>13</v>
      </c>
      <c r="J69" s="9">
        <v>10</v>
      </c>
    </row>
    <row r="70" spans="4:10" ht="18.5" x14ac:dyDescent="0.35">
      <c r="D70" s="7">
        <v>3</v>
      </c>
      <c r="E70" s="3" t="s">
        <v>54</v>
      </c>
      <c r="F70" s="3">
        <v>0</v>
      </c>
      <c r="G70" s="9">
        <v>0</v>
      </c>
      <c r="H70" s="9">
        <v>0</v>
      </c>
      <c r="I70" s="9">
        <v>0</v>
      </c>
      <c r="J70" s="9">
        <v>0</v>
      </c>
    </row>
    <row r="71" spans="4:10" ht="18.5" x14ac:dyDescent="0.35">
      <c r="D71" s="12"/>
      <c r="E71" s="5" t="s">
        <v>9</v>
      </c>
      <c r="F71" s="5">
        <v>26</v>
      </c>
      <c r="G71" s="10">
        <v>19</v>
      </c>
      <c r="H71" s="10">
        <v>7</v>
      </c>
      <c r="I71" s="10">
        <v>14</v>
      </c>
      <c r="J71" s="10">
        <v>12</v>
      </c>
    </row>
    <row r="72" spans="4:10" ht="18.5" x14ac:dyDescent="0.35">
      <c r="D72" s="7"/>
      <c r="E72" s="1" t="s">
        <v>55</v>
      </c>
      <c r="F72" s="1" t="s">
        <v>2</v>
      </c>
      <c r="G72" s="8" t="s">
        <v>96</v>
      </c>
      <c r="H72" s="8" t="s">
        <v>97</v>
      </c>
      <c r="I72" s="8" t="s">
        <v>98</v>
      </c>
      <c r="J72" s="8" t="s">
        <v>99</v>
      </c>
    </row>
    <row r="73" spans="4:10" ht="18.5" x14ac:dyDescent="0.35">
      <c r="D73" s="7">
        <v>1</v>
      </c>
      <c r="E73" s="3" t="s">
        <v>56</v>
      </c>
      <c r="F73" s="3">
        <v>0</v>
      </c>
      <c r="G73" s="9">
        <v>0</v>
      </c>
      <c r="H73" s="9">
        <v>0</v>
      </c>
      <c r="I73" s="9">
        <v>0</v>
      </c>
      <c r="J73" s="9">
        <v>0</v>
      </c>
    </row>
    <row r="74" spans="4:10" ht="18.5" x14ac:dyDescent="0.35">
      <c r="D74" s="7">
        <v>2</v>
      </c>
      <c r="E74" s="3" t="s">
        <v>57</v>
      </c>
      <c r="F74" s="3">
        <v>0</v>
      </c>
      <c r="G74" s="9">
        <v>0</v>
      </c>
      <c r="H74" s="9">
        <v>0</v>
      </c>
      <c r="I74" s="9">
        <v>0</v>
      </c>
      <c r="J74" s="9">
        <v>0</v>
      </c>
    </row>
    <row r="75" spans="4:10" ht="18.5" x14ac:dyDescent="0.35">
      <c r="D75" s="7">
        <v>3</v>
      </c>
      <c r="E75" s="3" t="s">
        <v>58</v>
      </c>
      <c r="F75" s="3">
        <v>3</v>
      </c>
      <c r="G75" s="9">
        <v>3</v>
      </c>
      <c r="H75" s="9">
        <v>0</v>
      </c>
      <c r="I75" s="9">
        <v>3</v>
      </c>
      <c r="J75" s="9">
        <v>0</v>
      </c>
    </row>
    <row r="76" spans="4:10" ht="18.5" x14ac:dyDescent="0.35">
      <c r="D76" s="7">
        <v>4</v>
      </c>
      <c r="E76" s="3" t="s">
        <v>59</v>
      </c>
      <c r="F76" s="3">
        <v>12</v>
      </c>
      <c r="G76" s="9">
        <v>12</v>
      </c>
      <c r="H76" s="9">
        <v>0</v>
      </c>
      <c r="I76" s="9">
        <v>8</v>
      </c>
      <c r="J76" s="9">
        <v>4</v>
      </c>
    </row>
    <row r="77" spans="4:10" ht="18.5" x14ac:dyDescent="0.35">
      <c r="D77" s="7">
        <v>5</v>
      </c>
      <c r="E77" s="3" t="s">
        <v>60</v>
      </c>
      <c r="F77" s="3">
        <v>2</v>
      </c>
      <c r="G77" s="9">
        <v>2</v>
      </c>
      <c r="H77" s="9">
        <v>0</v>
      </c>
      <c r="I77" s="9">
        <v>2</v>
      </c>
      <c r="J77" s="9">
        <v>0</v>
      </c>
    </row>
    <row r="78" spans="4:10" ht="18.5" x14ac:dyDescent="0.35">
      <c r="D78" s="7">
        <v>6</v>
      </c>
      <c r="E78" s="3" t="s">
        <v>61</v>
      </c>
      <c r="F78" s="3">
        <v>67</v>
      </c>
      <c r="G78" s="9">
        <v>65</v>
      </c>
      <c r="H78" s="9">
        <v>2</v>
      </c>
      <c r="I78" s="9">
        <v>60</v>
      </c>
      <c r="J78" s="9">
        <v>7</v>
      </c>
    </row>
    <row r="79" spans="4:10" ht="18.5" x14ac:dyDescent="0.35">
      <c r="D79" s="12"/>
      <c r="E79" s="5" t="s">
        <v>9</v>
      </c>
      <c r="F79" s="5">
        <f>SUM(F73:F78)</f>
        <v>84</v>
      </c>
      <c r="G79" s="5">
        <f t="shared" ref="G79:J79" si="1">SUM(G73:G78)</f>
        <v>82</v>
      </c>
      <c r="H79" s="5">
        <f t="shared" si="1"/>
        <v>2</v>
      </c>
      <c r="I79" s="5">
        <f t="shared" si="1"/>
        <v>73</v>
      </c>
      <c r="J79" s="5">
        <f t="shared" si="1"/>
        <v>11</v>
      </c>
    </row>
    <row r="80" spans="4:10" ht="18.5" x14ac:dyDescent="0.35">
      <c r="D80" s="7"/>
      <c r="E80" s="1" t="s">
        <v>62</v>
      </c>
      <c r="F80" s="1" t="s">
        <v>2</v>
      </c>
      <c r="G80" s="8" t="s">
        <v>96</v>
      </c>
      <c r="H80" s="8" t="s">
        <v>97</v>
      </c>
      <c r="I80" s="8" t="s">
        <v>98</v>
      </c>
      <c r="J80" s="8" t="s">
        <v>99</v>
      </c>
    </row>
    <row r="81" spans="4:10" ht="18.5" x14ac:dyDescent="0.35">
      <c r="D81" s="7">
        <v>1</v>
      </c>
      <c r="E81" s="3" t="s">
        <v>63</v>
      </c>
      <c r="F81" s="3">
        <v>19</v>
      </c>
      <c r="G81" s="9">
        <v>11</v>
      </c>
      <c r="H81" s="9">
        <v>8</v>
      </c>
      <c r="I81" s="9">
        <v>16</v>
      </c>
      <c r="J81" s="9">
        <v>3</v>
      </c>
    </row>
    <row r="82" spans="4:10" ht="18.5" x14ac:dyDescent="0.35">
      <c r="D82" s="7">
        <v>2</v>
      </c>
      <c r="E82" s="3" t="s">
        <v>64</v>
      </c>
      <c r="F82" s="3">
        <v>25</v>
      </c>
      <c r="G82" s="9">
        <v>17</v>
      </c>
      <c r="H82" s="9">
        <v>8</v>
      </c>
      <c r="I82" s="9">
        <v>23</v>
      </c>
      <c r="J82" s="9">
        <v>2</v>
      </c>
    </row>
    <row r="83" spans="4:10" ht="18.5" x14ac:dyDescent="0.35">
      <c r="D83" s="7">
        <v>3</v>
      </c>
      <c r="E83" s="3" t="s">
        <v>65</v>
      </c>
      <c r="F83" s="3">
        <v>16</v>
      </c>
      <c r="G83" s="9">
        <v>6</v>
      </c>
      <c r="H83" s="9">
        <v>10</v>
      </c>
      <c r="I83" s="9">
        <v>9</v>
      </c>
      <c r="J83" s="9">
        <v>7</v>
      </c>
    </row>
    <row r="84" spans="4:10" ht="18.5" x14ac:dyDescent="0.35">
      <c r="D84" s="7">
        <v>4</v>
      </c>
      <c r="E84" s="3" t="s">
        <v>66</v>
      </c>
      <c r="F84" s="3">
        <v>8</v>
      </c>
      <c r="G84" s="9">
        <v>4</v>
      </c>
      <c r="H84" s="9">
        <v>4</v>
      </c>
      <c r="I84" s="9">
        <v>0</v>
      </c>
      <c r="J84" s="9">
        <v>8</v>
      </c>
    </row>
    <row r="85" spans="4:10" ht="18.5" x14ac:dyDescent="0.35">
      <c r="D85" s="12"/>
      <c r="E85" s="5" t="s">
        <v>9</v>
      </c>
      <c r="F85" s="5">
        <v>68</v>
      </c>
      <c r="G85" s="10">
        <v>38</v>
      </c>
      <c r="H85" s="10">
        <v>30</v>
      </c>
      <c r="I85" s="10">
        <v>48</v>
      </c>
      <c r="J85" s="10">
        <v>20</v>
      </c>
    </row>
    <row r="86" spans="4:10" ht="18.5" x14ac:dyDescent="0.35">
      <c r="D86" s="7"/>
      <c r="E86" s="1" t="s">
        <v>67</v>
      </c>
      <c r="F86" s="1" t="s">
        <v>2</v>
      </c>
      <c r="G86" s="8" t="s">
        <v>96</v>
      </c>
      <c r="H86" s="8" t="s">
        <v>97</v>
      </c>
      <c r="I86" s="8" t="s">
        <v>98</v>
      </c>
      <c r="J86" s="8" t="s">
        <v>99</v>
      </c>
    </row>
    <row r="87" spans="4:10" ht="18.5" x14ac:dyDescent="0.35">
      <c r="D87" s="7"/>
      <c r="E87" s="3" t="s">
        <v>68</v>
      </c>
      <c r="F87" s="3">
        <v>28</v>
      </c>
      <c r="G87" s="9">
        <v>28</v>
      </c>
      <c r="H87" s="9">
        <v>0</v>
      </c>
      <c r="I87" s="9">
        <v>22</v>
      </c>
      <c r="J87" s="9">
        <v>6</v>
      </c>
    </row>
    <row r="88" spans="4:10" ht="18.5" x14ac:dyDescent="0.35">
      <c r="D88" s="12"/>
      <c r="E88" s="5" t="s">
        <v>9</v>
      </c>
      <c r="F88" s="5">
        <v>28</v>
      </c>
      <c r="G88" s="10">
        <v>28</v>
      </c>
      <c r="H88" s="10">
        <v>0</v>
      </c>
      <c r="I88" s="10">
        <v>22</v>
      </c>
      <c r="J88" s="10">
        <v>6</v>
      </c>
    </row>
    <row r="89" spans="4:10" ht="18.5" x14ac:dyDescent="0.35">
      <c r="D89" s="7"/>
      <c r="E89" s="1" t="s">
        <v>69</v>
      </c>
      <c r="F89" s="1" t="s">
        <v>2</v>
      </c>
      <c r="G89" s="8" t="s">
        <v>96</v>
      </c>
      <c r="H89" s="8" t="s">
        <v>97</v>
      </c>
      <c r="I89" s="8" t="s">
        <v>98</v>
      </c>
      <c r="J89" s="8" t="s">
        <v>99</v>
      </c>
    </row>
    <row r="90" spans="4:10" ht="18.5" x14ac:dyDescent="0.35">
      <c r="D90" s="7">
        <v>1</v>
      </c>
      <c r="E90" s="22" t="s">
        <v>104</v>
      </c>
      <c r="F90" s="3">
        <v>6</v>
      </c>
      <c r="G90" s="9">
        <v>2</v>
      </c>
      <c r="H90" s="9">
        <v>4</v>
      </c>
      <c r="I90" s="9">
        <v>2</v>
      </c>
      <c r="J90" s="9">
        <v>4</v>
      </c>
    </row>
    <row r="91" spans="4:10" ht="18.5" x14ac:dyDescent="0.35">
      <c r="D91" s="7">
        <v>2</v>
      </c>
      <c r="E91" s="22" t="s">
        <v>105</v>
      </c>
      <c r="F91" s="3">
        <v>7</v>
      </c>
      <c r="G91" s="9">
        <v>7</v>
      </c>
      <c r="H91" s="9">
        <v>0</v>
      </c>
      <c r="I91" s="9">
        <v>2</v>
      </c>
      <c r="J91" s="9">
        <v>5</v>
      </c>
    </row>
    <row r="92" spans="4:10" ht="18.5" x14ac:dyDescent="0.35">
      <c r="D92" s="7">
        <v>3</v>
      </c>
      <c r="E92" s="22" t="s">
        <v>106</v>
      </c>
      <c r="F92" s="3">
        <v>25</v>
      </c>
      <c r="G92" s="9">
        <v>20</v>
      </c>
      <c r="H92" s="9">
        <v>5</v>
      </c>
      <c r="I92" s="9">
        <v>5</v>
      </c>
      <c r="J92" s="9">
        <v>20</v>
      </c>
    </row>
    <row r="93" spans="4:10" ht="18.5" x14ac:dyDescent="0.35">
      <c r="D93" s="7">
        <v>4</v>
      </c>
      <c r="E93" s="22" t="s">
        <v>107</v>
      </c>
      <c r="F93" s="3">
        <v>32</v>
      </c>
      <c r="G93" s="9">
        <v>31</v>
      </c>
      <c r="H93" s="9">
        <v>1</v>
      </c>
      <c r="I93" s="9">
        <v>5</v>
      </c>
      <c r="J93" s="9">
        <v>27</v>
      </c>
    </row>
    <row r="94" spans="4:10" ht="18.5" x14ac:dyDescent="0.35">
      <c r="D94" s="7">
        <v>5</v>
      </c>
      <c r="E94" s="3" t="s">
        <v>108</v>
      </c>
      <c r="F94" s="3">
        <v>0</v>
      </c>
      <c r="G94" s="9">
        <v>0</v>
      </c>
      <c r="H94" s="9">
        <v>0</v>
      </c>
      <c r="I94" s="9">
        <v>0</v>
      </c>
      <c r="J94" s="9">
        <v>0</v>
      </c>
    </row>
    <row r="95" spans="4:10" ht="18.5" x14ac:dyDescent="0.35">
      <c r="D95" s="7">
        <v>6</v>
      </c>
      <c r="E95" s="22" t="s">
        <v>109</v>
      </c>
      <c r="F95" s="3">
        <v>14</v>
      </c>
      <c r="G95" s="9">
        <v>12</v>
      </c>
      <c r="H95" s="9">
        <v>2</v>
      </c>
      <c r="I95" s="9">
        <v>4</v>
      </c>
      <c r="J95" s="9">
        <v>10</v>
      </c>
    </row>
    <row r="96" spans="4:10" ht="18.5" x14ac:dyDescent="0.35">
      <c r="D96" s="7">
        <v>7</v>
      </c>
      <c r="E96" s="3" t="s">
        <v>101</v>
      </c>
      <c r="F96" s="3">
        <v>7</v>
      </c>
      <c r="G96" s="9">
        <v>7</v>
      </c>
      <c r="H96" s="9">
        <v>0</v>
      </c>
      <c r="I96" s="9">
        <v>5</v>
      </c>
      <c r="J96" s="9">
        <v>2</v>
      </c>
    </row>
    <row r="97" spans="4:10" ht="18.5" x14ac:dyDescent="0.35">
      <c r="D97" s="12"/>
      <c r="E97" s="5" t="s">
        <v>9</v>
      </c>
      <c r="F97" s="5">
        <v>91</v>
      </c>
      <c r="G97" s="10">
        <v>79</v>
      </c>
      <c r="H97" s="10">
        <v>12</v>
      </c>
      <c r="I97" s="10">
        <v>23</v>
      </c>
      <c r="J97" s="10">
        <v>68</v>
      </c>
    </row>
    <row r="98" spans="4:10" ht="18.5" x14ac:dyDescent="0.35">
      <c r="D98" s="7"/>
      <c r="E98" s="1" t="s">
        <v>70</v>
      </c>
      <c r="F98" s="1" t="s">
        <v>2</v>
      </c>
      <c r="G98" s="8" t="s">
        <v>96</v>
      </c>
      <c r="H98" s="8" t="s">
        <v>97</v>
      </c>
      <c r="I98" s="8" t="s">
        <v>98</v>
      </c>
      <c r="J98" s="8" t="s">
        <v>99</v>
      </c>
    </row>
    <row r="99" spans="4:10" ht="18.5" x14ac:dyDescent="0.35">
      <c r="D99" s="7">
        <v>1</v>
      </c>
      <c r="E99" s="3" t="s">
        <v>71</v>
      </c>
      <c r="F99" s="3">
        <v>1</v>
      </c>
      <c r="G99" s="9">
        <v>1</v>
      </c>
      <c r="H99" s="9">
        <v>0</v>
      </c>
      <c r="I99" s="9">
        <v>1</v>
      </c>
      <c r="J99" s="9">
        <v>0</v>
      </c>
    </row>
    <row r="100" spans="4:10" ht="18.5" x14ac:dyDescent="0.35">
      <c r="D100" s="7">
        <v>2</v>
      </c>
      <c r="E100" s="3" t="s">
        <v>72</v>
      </c>
      <c r="F100" s="3">
        <v>1</v>
      </c>
      <c r="G100" s="9">
        <v>1</v>
      </c>
      <c r="H100" s="9">
        <v>0</v>
      </c>
      <c r="I100" s="9">
        <v>1</v>
      </c>
      <c r="J100" s="9">
        <v>0</v>
      </c>
    </row>
    <row r="101" spans="4:10" ht="18.5" x14ac:dyDescent="0.35">
      <c r="D101" s="7">
        <v>3</v>
      </c>
      <c r="E101" s="3" t="s">
        <v>73</v>
      </c>
      <c r="F101" s="3">
        <v>0</v>
      </c>
      <c r="G101" s="9">
        <v>0</v>
      </c>
      <c r="H101" s="9">
        <v>0</v>
      </c>
      <c r="I101" s="9">
        <v>0</v>
      </c>
      <c r="J101" s="9">
        <v>0</v>
      </c>
    </row>
    <row r="102" spans="4:10" ht="18.5" x14ac:dyDescent="0.35">
      <c r="D102" s="7">
        <v>4</v>
      </c>
      <c r="E102" s="3" t="s">
        <v>74</v>
      </c>
      <c r="F102" s="3">
        <v>0</v>
      </c>
      <c r="G102" s="9">
        <v>0</v>
      </c>
      <c r="H102" s="9">
        <v>0</v>
      </c>
      <c r="I102" s="9">
        <v>0</v>
      </c>
      <c r="J102" s="9">
        <v>0</v>
      </c>
    </row>
    <row r="103" spans="4:10" ht="18.5" x14ac:dyDescent="0.35">
      <c r="D103" s="7">
        <v>5</v>
      </c>
      <c r="E103" s="3" t="s">
        <v>75</v>
      </c>
      <c r="F103" s="3">
        <v>0</v>
      </c>
      <c r="G103" s="9">
        <v>0</v>
      </c>
      <c r="H103" s="9">
        <v>0</v>
      </c>
      <c r="I103" s="9">
        <v>0</v>
      </c>
      <c r="J103" s="9">
        <v>0</v>
      </c>
    </row>
    <row r="104" spans="4:10" ht="18.5" x14ac:dyDescent="0.35">
      <c r="D104" s="7">
        <v>6</v>
      </c>
      <c r="E104" s="3" t="s">
        <v>76</v>
      </c>
      <c r="F104" s="3">
        <v>0</v>
      </c>
      <c r="G104" s="9">
        <v>0</v>
      </c>
      <c r="H104" s="9">
        <v>0</v>
      </c>
      <c r="I104" s="9">
        <v>0</v>
      </c>
      <c r="J104" s="9">
        <v>0</v>
      </c>
    </row>
    <row r="105" spans="4:10" ht="18.5" x14ac:dyDescent="0.35">
      <c r="D105" s="12"/>
      <c r="E105" s="5" t="s">
        <v>9</v>
      </c>
      <c r="F105" s="5">
        <v>2</v>
      </c>
      <c r="G105" s="10">
        <v>2</v>
      </c>
      <c r="H105" s="10">
        <v>0</v>
      </c>
      <c r="I105" s="10">
        <v>2</v>
      </c>
      <c r="J105" s="10">
        <v>0</v>
      </c>
    </row>
    <row r="106" spans="4:10" ht="18.5" x14ac:dyDescent="0.35">
      <c r="D106" s="7"/>
      <c r="E106" s="1" t="s">
        <v>77</v>
      </c>
      <c r="F106" s="1" t="s">
        <v>2</v>
      </c>
      <c r="G106" s="8" t="s">
        <v>96</v>
      </c>
      <c r="H106" s="8" t="s">
        <v>97</v>
      </c>
      <c r="I106" s="8" t="s">
        <v>98</v>
      </c>
      <c r="J106" s="8" t="s">
        <v>99</v>
      </c>
    </row>
    <row r="107" spans="4:10" ht="18.5" x14ac:dyDescent="0.35">
      <c r="D107" s="7">
        <v>1</v>
      </c>
      <c r="E107" s="3" t="s">
        <v>78</v>
      </c>
      <c r="F107" s="3">
        <v>25</v>
      </c>
      <c r="G107" s="9">
        <v>18</v>
      </c>
      <c r="H107" s="9">
        <v>7</v>
      </c>
      <c r="I107" s="9">
        <v>1</v>
      </c>
      <c r="J107" s="9">
        <v>24</v>
      </c>
    </row>
    <row r="108" spans="4:10" ht="18.5" x14ac:dyDescent="0.35">
      <c r="D108" s="7">
        <v>2</v>
      </c>
      <c r="E108" s="3" t="s">
        <v>79</v>
      </c>
      <c r="F108" s="3">
        <v>36</v>
      </c>
      <c r="G108" s="9">
        <v>27</v>
      </c>
      <c r="H108" s="9">
        <v>9</v>
      </c>
      <c r="I108" s="9">
        <v>0</v>
      </c>
      <c r="J108" s="9">
        <v>36</v>
      </c>
    </row>
    <row r="109" spans="4:10" ht="18.5" x14ac:dyDescent="0.35">
      <c r="D109" s="7">
        <v>3</v>
      </c>
      <c r="E109" s="3" t="s">
        <v>80</v>
      </c>
      <c r="F109" s="3">
        <v>0</v>
      </c>
      <c r="G109" s="9">
        <v>0</v>
      </c>
      <c r="H109" s="9">
        <v>0</v>
      </c>
      <c r="I109" s="9">
        <v>0</v>
      </c>
      <c r="J109" s="9">
        <v>0</v>
      </c>
    </row>
    <row r="110" spans="4:10" ht="18.5" x14ac:dyDescent="0.35">
      <c r="D110" s="7">
        <v>4</v>
      </c>
      <c r="E110" s="3" t="s">
        <v>81</v>
      </c>
      <c r="F110" s="3">
        <v>0</v>
      </c>
      <c r="G110" s="9">
        <v>0</v>
      </c>
      <c r="H110" s="9">
        <v>0</v>
      </c>
      <c r="I110" s="9">
        <v>0</v>
      </c>
      <c r="J110" s="9">
        <v>0</v>
      </c>
    </row>
    <row r="111" spans="4:10" ht="18.5" x14ac:dyDescent="0.35">
      <c r="D111" s="7">
        <v>5</v>
      </c>
      <c r="E111" s="3" t="s">
        <v>82</v>
      </c>
      <c r="F111" s="3">
        <v>9</v>
      </c>
      <c r="G111" s="9">
        <v>2</v>
      </c>
      <c r="H111" s="9">
        <v>7</v>
      </c>
      <c r="I111" s="9">
        <v>3</v>
      </c>
      <c r="J111" s="9">
        <v>6</v>
      </c>
    </row>
    <row r="112" spans="4:10" ht="18.5" x14ac:dyDescent="0.35">
      <c r="D112" s="7">
        <v>6</v>
      </c>
      <c r="E112" s="3" t="s">
        <v>83</v>
      </c>
      <c r="F112" s="3">
        <v>0</v>
      </c>
      <c r="G112" s="9">
        <v>0</v>
      </c>
      <c r="H112" s="9">
        <v>0</v>
      </c>
      <c r="I112" s="9">
        <v>0</v>
      </c>
      <c r="J112" s="9">
        <v>0</v>
      </c>
    </row>
    <row r="113" spans="4:10" ht="18.5" x14ac:dyDescent="0.35">
      <c r="D113" s="7">
        <v>7</v>
      </c>
      <c r="E113" s="3" t="s">
        <v>84</v>
      </c>
      <c r="F113" s="3">
        <v>0</v>
      </c>
      <c r="G113" s="9">
        <v>0</v>
      </c>
      <c r="H113" s="9">
        <v>0</v>
      </c>
      <c r="I113" s="9">
        <v>0</v>
      </c>
      <c r="J113" s="9">
        <v>0</v>
      </c>
    </row>
    <row r="114" spans="4:10" ht="18.5" x14ac:dyDescent="0.35">
      <c r="D114" s="7">
        <v>8</v>
      </c>
      <c r="E114" s="3" t="s">
        <v>85</v>
      </c>
      <c r="F114" s="3">
        <v>42</v>
      </c>
      <c r="G114" s="9">
        <v>40</v>
      </c>
      <c r="H114" s="9">
        <v>2</v>
      </c>
      <c r="I114" s="9">
        <v>32</v>
      </c>
      <c r="J114" s="9">
        <v>10</v>
      </c>
    </row>
    <row r="115" spans="4:10" ht="18.5" x14ac:dyDescent="0.35">
      <c r="D115" s="12"/>
      <c r="E115" s="5" t="s">
        <v>9</v>
      </c>
      <c r="F115" s="5">
        <v>112</v>
      </c>
      <c r="G115" s="10">
        <v>87</v>
      </c>
      <c r="H115" s="10">
        <v>25</v>
      </c>
      <c r="I115" s="10">
        <v>36</v>
      </c>
      <c r="J115" s="10">
        <v>76</v>
      </c>
    </row>
    <row r="116" spans="4:10" ht="18.5" x14ac:dyDescent="0.35">
      <c r="D116" s="7"/>
      <c r="E116" s="1" t="s">
        <v>86</v>
      </c>
      <c r="F116" s="1" t="s">
        <v>2</v>
      </c>
      <c r="G116" s="8" t="s">
        <v>96</v>
      </c>
      <c r="H116" s="8" t="s">
        <v>97</v>
      </c>
      <c r="I116" s="8" t="s">
        <v>98</v>
      </c>
      <c r="J116" s="8" t="s">
        <v>99</v>
      </c>
    </row>
    <row r="117" spans="4:10" ht="18.5" x14ac:dyDescent="0.35">
      <c r="D117" s="7">
        <v>1</v>
      </c>
      <c r="E117" s="3" t="s">
        <v>87</v>
      </c>
      <c r="F117" s="3">
        <v>0</v>
      </c>
      <c r="G117" s="9">
        <v>0</v>
      </c>
      <c r="H117" s="9">
        <v>0</v>
      </c>
      <c r="I117" s="9">
        <v>0</v>
      </c>
      <c r="J117" s="9">
        <v>0</v>
      </c>
    </row>
    <row r="118" spans="4:10" ht="18.5" x14ac:dyDescent="0.35">
      <c r="D118" s="7">
        <v>2</v>
      </c>
      <c r="E118" s="3" t="s">
        <v>21</v>
      </c>
      <c r="F118" s="3">
        <v>0</v>
      </c>
      <c r="G118" s="9">
        <v>0</v>
      </c>
      <c r="H118" s="9">
        <v>0</v>
      </c>
      <c r="I118" s="9">
        <v>0</v>
      </c>
      <c r="J118" s="9">
        <v>0</v>
      </c>
    </row>
    <row r="119" spans="4:10" ht="18.5" x14ac:dyDescent="0.35">
      <c r="D119" s="7">
        <v>3</v>
      </c>
      <c r="E119" s="3" t="s">
        <v>12</v>
      </c>
      <c r="F119" s="3">
        <v>0</v>
      </c>
      <c r="G119" s="9">
        <v>0</v>
      </c>
      <c r="H119" s="9">
        <v>0</v>
      </c>
      <c r="I119" s="9">
        <v>0</v>
      </c>
      <c r="J119" s="9">
        <v>0</v>
      </c>
    </row>
    <row r="120" spans="4:10" ht="18.5" x14ac:dyDescent="0.35">
      <c r="D120" s="12"/>
      <c r="E120" s="5" t="s">
        <v>9</v>
      </c>
      <c r="F120" s="5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4:10" ht="18.5" x14ac:dyDescent="0.35">
      <c r="D121" s="7"/>
      <c r="E121" s="1" t="s">
        <v>88</v>
      </c>
      <c r="F121" s="1" t="s">
        <v>2</v>
      </c>
      <c r="G121" s="8" t="s">
        <v>96</v>
      </c>
      <c r="H121" s="8" t="s">
        <v>97</v>
      </c>
      <c r="I121" s="8" t="s">
        <v>98</v>
      </c>
      <c r="J121" s="8" t="s">
        <v>99</v>
      </c>
    </row>
    <row r="122" spans="4:10" ht="18.5" x14ac:dyDescent="0.35">
      <c r="D122" s="7">
        <v>1</v>
      </c>
      <c r="E122" s="3" t="s">
        <v>87</v>
      </c>
      <c r="F122" s="3">
        <v>12</v>
      </c>
      <c r="G122" s="9">
        <v>12</v>
      </c>
      <c r="H122" s="9">
        <v>0</v>
      </c>
      <c r="I122" s="9">
        <v>7</v>
      </c>
      <c r="J122" s="9">
        <v>5</v>
      </c>
    </row>
    <row r="123" spans="4:10" ht="18.5" x14ac:dyDescent="0.35">
      <c r="D123" s="7">
        <v>2</v>
      </c>
      <c r="E123" s="3" t="s">
        <v>21</v>
      </c>
      <c r="F123" s="3">
        <v>1</v>
      </c>
      <c r="G123" s="9">
        <v>1</v>
      </c>
      <c r="H123" s="9">
        <v>0</v>
      </c>
      <c r="I123" s="9">
        <v>1</v>
      </c>
      <c r="J123" s="9">
        <v>0</v>
      </c>
    </row>
    <row r="124" spans="4:10" ht="18.5" x14ac:dyDescent="0.35">
      <c r="D124" s="7">
        <v>3</v>
      </c>
      <c r="E124" s="3" t="s">
        <v>43</v>
      </c>
      <c r="F124" s="3">
        <v>13</v>
      </c>
      <c r="G124" s="9">
        <v>13</v>
      </c>
      <c r="H124" s="9">
        <v>0</v>
      </c>
      <c r="I124" s="9">
        <v>4</v>
      </c>
      <c r="J124" s="9">
        <v>9</v>
      </c>
    </row>
    <row r="125" spans="4:10" ht="18.5" x14ac:dyDescent="0.35">
      <c r="D125" s="7">
        <v>4</v>
      </c>
      <c r="E125" s="3" t="s">
        <v>12</v>
      </c>
      <c r="F125" s="3">
        <v>12</v>
      </c>
      <c r="G125" s="9">
        <v>12</v>
      </c>
      <c r="H125" s="9">
        <v>0</v>
      </c>
      <c r="I125" s="9">
        <v>3</v>
      </c>
      <c r="J125" s="9">
        <v>9</v>
      </c>
    </row>
    <row r="126" spans="4:10" ht="18.5" x14ac:dyDescent="0.35">
      <c r="D126" s="7">
        <v>5</v>
      </c>
      <c r="E126" s="3" t="s">
        <v>84</v>
      </c>
      <c r="F126" s="3">
        <v>2</v>
      </c>
      <c r="G126" s="9">
        <v>2</v>
      </c>
      <c r="H126" s="9">
        <v>0</v>
      </c>
      <c r="I126" s="9">
        <v>2</v>
      </c>
      <c r="J126" s="9">
        <v>0</v>
      </c>
    </row>
    <row r="127" spans="4:10" ht="18.5" x14ac:dyDescent="0.35">
      <c r="D127" s="12"/>
      <c r="E127" s="5" t="s">
        <v>9</v>
      </c>
      <c r="F127" s="5">
        <v>40</v>
      </c>
      <c r="G127" s="10">
        <v>40</v>
      </c>
      <c r="H127" s="10">
        <v>0</v>
      </c>
      <c r="I127" s="10">
        <v>17</v>
      </c>
      <c r="J127" s="10">
        <v>23</v>
      </c>
    </row>
    <row r="128" spans="4:10" ht="18.5" x14ac:dyDescent="0.35">
      <c r="D128" s="7"/>
      <c r="E128" s="1" t="s">
        <v>89</v>
      </c>
      <c r="F128" s="1" t="s">
        <v>2</v>
      </c>
      <c r="G128" s="8" t="s">
        <v>96</v>
      </c>
      <c r="H128" s="8" t="s">
        <v>97</v>
      </c>
      <c r="I128" s="8" t="s">
        <v>98</v>
      </c>
      <c r="J128" s="8" t="s">
        <v>99</v>
      </c>
    </row>
    <row r="129" spans="4:10" ht="18.5" x14ac:dyDescent="0.35">
      <c r="D129" s="7">
        <v>1</v>
      </c>
      <c r="E129" s="3" t="s">
        <v>102</v>
      </c>
      <c r="F129" s="3">
        <v>19</v>
      </c>
      <c r="G129" s="9">
        <v>19</v>
      </c>
      <c r="H129" s="9">
        <v>0</v>
      </c>
      <c r="I129" s="9">
        <v>17</v>
      </c>
      <c r="J129" s="9">
        <v>2</v>
      </c>
    </row>
    <row r="130" spans="4:10" ht="18.5" x14ac:dyDescent="0.35">
      <c r="D130" s="17">
        <v>2</v>
      </c>
      <c r="E130" s="18" t="s">
        <v>90</v>
      </c>
      <c r="F130" s="18">
        <v>75</v>
      </c>
      <c r="G130" s="19">
        <v>75</v>
      </c>
      <c r="H130" s="19">
        <v>0</v>
      </c>
      <c r="I130" s="19">
        <v>73</v>
      </c>
      <c r="J130" s="19">
        <v>2</v>
      </c>
    </row>
    <row r="131" spans="4:10" ht="18.5" x14ac:dyDescent="0.35">
      <c r="D131" s="20"/>
      <c r="E131" s="21" t="s">
        <v>9</v>
      </c>
      <c r="F131" s="21">
        <f>SUM(F129:F130)</f>
        <v>94</v>
      </c>
      <c r="G131" s="21">
        <f t="shared" ref="G131:J131" si="2">SUM(G129:G130)</f>
        <v>94</v>
      </c>
      <c r="H131" s="21">
        <f t="shared" si="2"/>
        <v>0</v>
      </c>
      <c r="I131" s="21">
        <f t="shared" si="2"/>
        <v>90</v>
      </c>
      <c r="J131" s="21">
        <f t="shared" si="2"/>
        <v>4</v>
      </c>
    </row>
    <row r="132" spans="4:10" ht="18.5" x14ac:dyDescent="0.35">
      <c r="D132" s="14"/>
      <c r="E132" s="15"/>
      <c r="F132" s="15"/>
      <c r="G132" s="15"/>
      <c r="H132" s="15"/>
      <c r="I132" s="15"/>
      <c r="J132" s="15"/>
    </row>
    <row r="133" spans="4:10" ht="18.5" x14ac:dyDescent="0.35">
      <c r="D133" s="14"/>
      <c r="E133" s="16"/>
      <c r="F133" s="16"/>
      <c r="G133" s="16"/>
      <c r="H133" s="16"/>
      <c r="I133" s="16"/>
      <c r="J133" s="16"/>
    </row>
  </sheetData>
  <sheetProtection algorithmName="SHA-512" hashValue="0zLA580Bza3PswiDMT92U53EIW+NbInGKYFYPEFFvo6O8vhJgSDEW3fT7HY2KNIXEYV+feX+gbukHQ0gi1rMgg==" saltValue="3kFpAms6r6yaIfRrBoiC/w==" spinCount="100000" sheet="1" objects="1" scenarios="1"/>
  <mergeCells count="1">
    <mergeCell ref="D1:J1"/>
  </mergeCells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BE016-6386-4E2E-BA6A-E3BF37B76E44}">
  <dimension ref="D1:J133"/>
  <sheetViews>
    <sheetView topLeftCell="C23" zoomScale="80" zoomScaleNormal="80" workbookViewId="0">
      <selection activeCell="H31" sqref="H31"/>
    </sheetView>
  </sheetViews>
  <sheetFormatPr defaultRowHeight="14.5" x14ac:dyDescent="0.35"/>
  <cols>
    <col min="1" max="4" width="8.7265625" customWidth="1"/>
    <col min="5" max="5" width="60.6328125" customWidth="1"/>
    <col min="6" max="6" width="15.6328125" customWidth="1"/>
    <col min="7" max="10" width="20.6328125" customWidth="1"/>
  </cols>
  <sheetData>
    <row r="1" spans="4:10" ht="32" customHeight="1" x14ac:dyDescent="0.35">
      <c r="D1" s="23" t="s">
        <v>92</v>
      </c>
      <c r="E1" s="24"/>
      <c r="F1" s="24"/>
      <c r="G1" s="24"/>
      <c r="H1" s="24"/>
      <c r="I1" s="24"/>
      <c r="J1" s="24"/>
    </row>
    <row r="2" spans="4:10" ht="18.5" x14ac:dyDescent="0.35">
      <c r="D2" s="7"/>
      <c r="E2" s="1" t="s">
        <v>1</v>
      </c>
      <c r="F2" s="1" t="s">
        <v>2</v>
      </c>
      <c r="G2" s="8" t="s">
        <v>96</v>
      </c>
      <c r="H2" s="8" t="s">
        <v>97</v>
      </c>
      <c r="I2" s="8" t="s">
        <v>98</v>
      </c>
      <c r="J2" s="8" t="s">
        <v>99</v>
      </c>
    </row>
    <row r="3" spans="4:10" ht="18.5" x14ac:dyDescent="0.35">
      <c r="D3" s="7">
        <v>1</v>
      </c>
      <c r="E3" s="3" t="s">
        <v>103</v>
      </c>
      <c r="F3" s="3">
        <v>79</v>
      </c>
      <c r="G3" s="9">
        <v>2</v>
      </c>
      <c r="H3" s="9">
        <v>77</v>
      </c>
      <c r="I3" s="9">
        <v>65</v>
      </c>
      <c r="J3" s="9">
        <v>14</v>
      </c>
    </row>
    <row r="4" spans="4:10" ht="18.5" x14ac:dyDescent="0.35">
      <c r="D4" s="7">
        <v>2</v>
      </c>
      <c r="E4" s="3" t="s">
        <v>4</v>
      </c>
      <c r="F4" s="3">
        <v>11</v>
      </c>
      <c r="G4" s="9">
        <v>2</v>
      </c>
      <c r="H4" s="9">
        <v>9</v>
      </c>
      <c r="I4" s="9">
        <v>4</v>
      </c>
      <c r="J4" s="9">
        <v>7</v>
      </c>
    </row>
    <row r="5" spans="4:10" ht="18.5" x14ac:dyDescent="0.35">
      <c r="D5" s="7">
        <v>3</v>
      </c>
      <c r="E5" s="3" t="s">
        <v>5</v>
      </c>
      <c r="F5" s="3">
        <v>1</v>
      </c>
      <c r="G5" s="9">
        <v>1</v>
      </c>
      <c r="H5" s="9">
        <v>0</v>
      </c>
      <c r="I5" s="9">
        <v>1</v>
      </c>
      <c r="J5" s="9">
        <v>0</v>
      </c>
    </row>
    <row r="6" spans="4:10" ht="18.5" x14ac:dyDescent="0.35">
      <c r="D6" s="7">
        <v>4</v>
      </c>
      <c r="E6" s="3" t="s">
        <v>6</v>
      </c>
      <c r="F6" s="3">
        <v>59</v>
      </c>
      <c r="G6" s="9">
        <v>14</v>
      </c>
      <c r="H6" s="9">
        <v>45</v>
      </c>
      <c r="I6" s="9">
        <v>20</v>
      </c>
      <c r="J6" s="9">
        <v>39</v>
      </c>
    </row>
    <row r="7" spans="4:10" ht="18.5" x14ac:dyDescent="0.35">
      <c r="D7" s="7">
        <v>5</v>
      </c>
      <c r="E7" s="3" t="s">
        <v>7</v>
      </c>
      <c r="F7" s="3">
        <v>16</v>
      </c>
      <c r="G7" s="9">
        <v>1</v>
      </c>
      <c r="H7" s="9">
        <v>15</v>
      </c>
      <c r="I7" s="9">
        <v>2</v>
      </c>
      <c r="J7" s="9">
        <v>14</v>
      </c>
    </row>
    <row r="8" spans="4:10" ht="18.5" x14ac:dyDescent="0.35">
      <c r="D8" s="7">
        <v>6</v>
      </c>
      <c r="E8" s="3" t="s">
        <v>8</v>
      </c>
      <c r="F8" s="3">
        <v>0</v>
      </c>
      <c r="G8" s="9">
        <v>0</v>
      </c>
      <c r="H8" s="9">
        <v>0</v>
      </c>
      <c r="I8" s="9">
        <v>0</v>
      </c>
      <c r="J8" s="9">
        <v>0</v>
      </c>
    </row>
    <row r="9" spans="4:10" ht="18.5" x14ac:dyDescent="0.35">
      <c r="D9" s="12"/>
      <c r="E9" s="5" t="s">
        <v>9</v>
      </c>
      <c r="F9" s="5">
        <v>166</v>
      </c>
      <c r="G9" s="10">
        <v>20</v>
      </c>
      <c r="H9" s="10">
        <v>146</v>
      </c>
      <c r="I9" s="10">
        <v>92</v>
      </c>
      <c r="J9" s="10">
        <v>74</v>
      </c>
    </row>
    <row r="10" spans="4:10" ht="18.5" x14ac:dyDescent="0.35">
      <c r="D10" s="7"/>
      <c r="E10" s="1" t="s">
        <v>10</v>
      </c>
      <c r="F10" s="1" t="s">
        <v>2</v>
      </c>
      <c r="G10" s="8" t="s">
        <v>96</v>
      </c>
      <c r="H10" s="8" t="s">
        <v>97</v>
      </c>
      <c r="I10" s="8" t="s">
        <v>98</v>
      </c>
      <c r="J10" s="8" t="s">
        <v>99</v>
      </c>
    </row>
    <row r="11" spans="4:10" ht="18.5" x14ac:dyDescent="0.35">
      <c r="D11" s="7">
        <v>1</v>
      </c>
      <c r="E11" s="3" t="s">
        <v>11</v>
      </c>
      <c r="F11" s="3">
        <v>53</v>
      </c>
      <c r="G11" s="9">
        <v>11</v>
      </c>
      <c r="H11" s="9">
        <v>42</v>
      </c>
      <c r="I11" s="9">
        <v>28</v>
      </c>
      <c r="J11" s="9">
        <v>25</v>
      </c>
    </row>
    <row r="12" spans="4:10" ht="18.5" x14ac:dyDescent="0.35">
      <c r="D12" s="7">
        <v>2</v>
      </c>
      <c r="E12" s="3" t="s">
        <v>12</v>
      </c>
      <c r="F12" s="3">
        <v>133</v>
      </c>
      <c r="G12" s="9">
        <v>18</v>
      </c>
      <c r="H12" s="9">
        <v>115</v>
      </c>
      <c r="I12" s="9">
        <v>57</v>
      </c>
      <c r="J12" s="9">
        <v>76</v>
      </c>
    </row>
    <row r="13" spans="4:10" ht="18.5" x14ac:dyDescent="0.35">
      <c r="D13" s="7">
        <v>3</v>
      </c>
      <c r="E13" s="3" t="s">
        <v>14</v>
      </c>
      <c r="F13" s="3">
        <v>5</v>
      </c>
      <c r="G13" s="9">
        <v>2</v>
      </c>
      <c r="H13" s="9">
        <v>3</v>
      </c>
      <c r="I13" s="9">
        <v>5</v>
      </c>
      <c r="J13" s="9">
        <v>0</v>
      </c>
    </row>
    <row r="14" spans="4:10" ht="18.5" x14ac:dyDescent="0.35">
      <c r="D14" s="7">
        <v>4</v>
      </c>
      <c r="E14" s="3" t="s">
        <v>16</v>
      </c>
      <c r="F14" s="3">
        <v>8</v>
      </c>
      <c r="G14" s="9">
        <v>0</v>
      </c>
      <c r="H14" s="9">
        <v>8</v>
      </c>
      <c r="I14" s="9">
        <v>6</v>
      </c>
      <c r="J14" s="9">
        <v>2</v>
      </c>
    </row>
    <row r="15" spans="4:10" ht="18.5" x14ac:dyDescent="0.35">
      <c r="D15" s="7">
        <v>5</v>
      </c>
      <c r="E15" s="3" t="s">
        <v>18</v>
      </c>
      <c r="F15" s="3">
        <v>4</v>
      </c>
      <c r="G15" s="9">
        <v>0</v>
      </c>
      <c r="H15" s="9">
        <v>4</v>
      </c>
      <c r="I15" s="9">
        <v>4</v>
      </c>
      <c r="J15" s="9">
        <v>0</v>
      </c>
    </row>
    <row r="16" spans="4:10" ht="18.5" x14ac:dyDescent="0.35">
      <c r="D16" s="12"/>
      <c r="E16" s="5" t="s">
        <v>9</v>
      </c>
      <c r="F16" s="5">
        <v>203</v>
      </c>
      <c r="G16" s="10">
        <v>31</v>
      </c>
      <c r="H16" s="10">
        <v>172</v>
      </c>
      <c r="I16" s="10">
        <v>100</v>
      </c>
      <c r="J16" s="10">
        <v>103</v>
      </c>
    </row>
    <row r="17" spans="4:10" ht="18.5" x14ac:dyDescent="0.35">
      <c r="D17" s="7"/>
      <c r="E17" s="1" t="s">
        <v>19</v>
      </c>
      <c r="F17" s="1" t="s">
        <v>2</v>
      </c>
      <c r="G17" s="8" t="s">
        <v>96</v>
      </c>
      <c r="H17" s="8" t="s">
        <v>97</v>
      </c>
      <c r="I17" s="8" t="s">
        <v>98</v>
      </c>
      <c r="J17" s="8" t="s">
        <v>99</v>
      </c>
    </row>
    <row r="18" spans="4:10" ht="18.5" x14ac:dyDescent="0.35">
      <c r="D18" s="7">
        <v>1</v>
      </c>
      <c r="E18" s="3" t="s">
        <v>20</v>
      </c>
      <c r="F18" s="3">
        <v>2</v>
      </c>
      <c r="G18" s="9">
        <v>1</v>
      </c>
      <c r="H18" s="9">
        <v>1</v>
      </c>
      <c r="I18" s="9">
        <v>1</v>
      </c>
      <c r="J18" s="9">
        <v>1</v>
      </c>
    </row>
    <row r="19" spans="4:10" ht="18.5" x14ac:dyDescent="0.35">
      <c r="D19" s="7">
        <v>2</v>
      </c>
      <c r="E19" s="3" t="s">
        <v>21</v>
      </c>
      <c r="F19" s="3">
        <v>0</v>
      </c>
      <c r="G19" s="9">
        <v>0</v>
      </c>
      <c r="H19" s="9">
        <v>0</v>
      </c>
      <c r="I19" s="9">
        <v>0</v>
      </c>
      <c r="J19" s="9">
        <v>0</v>
      </c>
    </row>
    <row r="20" spans="4:10" ht="18.5" x14ac:dyDescent="0.35">
      <c r="D20" s="7">
        <v>3</v>
      </c>
      <c r="E20" s="3" t="s">
        <v>13</v>
      </c>
      <c r="F20" s="3">
        <v>2</v>
      </c>
      <c r="G20" s="9">
        <v>0</v>
      </c>
      <c r="H20" s="9">
        <v>2</v>
      </c>
      <c r="I20" s="9">
        <v>0</v>
      </c>
      <c r="J20" s="9">
        <v>2</v>
      </c>
    </row>
    <row r="21" spans="4:10" ht="18.5" x14ac:dyDescent="0.35">
      <c r="D21" s="7">
        <v>4</v>
      </c>
      <c r="E21" s="3" t="s">
        <v>12</v>
      </c>
      <c r="F21" s="3">
        <v>3</v>
      </c>
      <c r="G21" s="9">
        <v>1</v>
      </c>
      <c r="H21" s="9">
        <v>2</v>
      </c>
      <c r="I21" s="9">
        <v>0</v>
      </c>
      <c r="J21" s="9">
        <v>3</v>
      </c>
    </row>
    <row r="22" spans="4:10" ht="18.5" x14ac:dyDescent="0.35">
      <c r="D22" s="7">
        <v>5</v>
      </c>
      <c r="E22" s="3" t="s">
        <v>22</v>
      </c>
      <c r="F22" s="3">
        <v>0</v>
      </c>
      <c r="G22" s="9">
        <v>0</v>
      </c>
      <c r="H22" s="9">
        <v>0</v>
      </c>
      <c r="I22" s="9">
        <v>0</v>
      </c>
      <c r="J22" s="9">
        <v>0</v>
      </c>
    </row>
    <row r="23" spans="4:10" ht="18.5" x14ac:dyDescent="0.35">
      <c r="D23" s="7">
        <v>6</v>
      </c>
      <c r="E23" s="3" t="s">
        <v>23</v>
      </c>
      <c r="F23" s="3">
        <v>0</v>
      </c>
      <c r="G23" s="9">
        <v>0</v>
      </c>
      <c r="H23" s="9">
        <v>0</v>
      </c>
      <c r="I23" s="9">
        <v>0</v>
      </c>
      <c r="J23" s="9">
        <v>0</v>
      </c>
    </row>
    <row r="24" spans="4:10" ht="18.5" x14ac:dyDescent="0.35">
      <c r="D24" s="12"/>
      <c r="E24" s="5" t="s">
        <v>9</v>
      </c>
      <c r="F24" s="5">
        <v>7</v>
      </c>
      <c r="G24" s="10">
        <v>2</v>
      </c>
      <c r="H24" s="10">
        <v>5</v>
      </c>
      <c r="I24" s="10">
        <v>1</v>
      </c>
      <c r="J24" s="10">
        <v>6</v>
      </c>
    </row>
    <row r="25" spans="4:10" ht="18.5" x14ac:dyDescent="0.35">
      <c r="D25" s="7"/>
      <c r="E25" s="1" t="s">
        <v>24</v>
      </c>
      <c r="F25" s="1" t="s">
        <v>2</v>
      </c>
      <c r="G25" s="8" t="s">
        <v>96</v>
      </c>
      <c r="H25" s="8" t="s">
        <v>97</v>
      </c>
      <c r="I25" s="8" t="s">
        <v>98</v>
      </c>
      <c r="J25" s="8" t="s">
        <v>99</v>
      </c>
    </row>
    <row r="26" spans="4:10" ht="18.5" x14ac:dyDescent="0.35">
      <c r="D26" s="7">
        <v>1</v>
      </c>
      <c r="E26" s="3" t="s">
        <v>25</v>
      </c>
      <c r="F26" s="3">
        <v>45</v>
      </c>
      <c r="G26" s="9">
        <v>4</v>
      </c>
      <c r="H26" s="9">
        <v>41</v>
      </c>
      <c r="I26" s="9">
        <v>20</v>
      </c>
      <c r="J26" s="9">
        <v>25</v>
      </c>
    </row>
    <row r="27" spans="4:10" ht="18.5" x14ac:dyDescent="0.35">
      <c r="D27" s="7">
        <v>2</v>
      </c>
      <c r="E27" s="3" t="s">
        <v>26</v>
      </c>
      <c r="F27" s="3">
        <v>1</v>
      </c>
      <c r="G27" s="9">
        <v>1</v>
      </c>
      <c r="H27" s="9">
        <v>0</v>
      </c>
      <c r="I27" s="9">
        <v>0</v>
      </c>
      <c r="J27" s="9">
        <v>1</v>
      </c>
    </row>
    <row r="28" spans="4:10" ht="18.5" x14ac:dyDescent="0.35">
      <c r="D28" s="7">
        <v>3</v>
      </c>
      <c r="E28" s="3" t="s">
        <v>27</v>
      </c>
      <c r="F28" s="3">
        <v>21</v>
      </c>
      <c r="G28" s="9">
        <v>5</v>
      </c>
      <c r="H28" s="9">
        <v>15</v>
      </c>
      <c r="I28" s="9">
        <v>10</v>
      </c>
      <c r="J28" s="9">
        <v>10</v>
      </c>
    </row>
    <row r="29" spans="4:10" ht="18.5" x14ac:dyDescent="0.35">
      <c r="D29" s="7">
        <v>4</v>
      </c>
      <c r="E29" s="3" t="s">
        <v>28</v>
      </c>
      <c r="F29" s="3">
        <v>7</v>
      </c>
      <c r="G29" s="9">
        <v>4</v>
      </c>
      <c r="H29" s="9">
        <v>2</v>
      </c>
      <c r="I29" s="9">
        <v>3</v>
      </c>
      <c r="J29" s="9">
        <v>3</v>
      </c>
    </row>
    <row r="30" spans="4:10" ht="18.5" x14ac:dyDescent="0.35">
      <c r="D30" s="7">
        <v>5</v>
      </c>
      <c r="E30" s="3" t="s">
        <v>29</v>
      </c>
      <c r="F30" s="3">
        <v>0</v>
      </c>
      <c r="G30" s="9">
        <v>0</v>
      </c>
      <c r="H30" s="9">
        <v>0</v>
      </c>
      <c r="I30" s="9">
        <v>0</v>
      </c>
      <c r="J30" s="9">
        <v>0</v>
      </c>
    </row>
    <row r="31" spans="4:10" ht="18.5" x14ac:dyDescent="0.35">
      <c r="D31" s="7">
        <v>6</v>
      </c>
      <c r="E31" s="3" t="s">
        <v>12</v>
      </c>
      <c r="F31" s="3">
        <v>60</v>
      </c>
      <c r="G31" s="9">
        <v>20</v>
      </c>
      <c r="H31" s="9">
        <v>40</v>
      </c>
      <c r="I31" s="9">
        <v>28</v>
      </c>
      <c r="J31" s="9">
        <v>32</v>
      </c>
    </row>
    <row r="32" spans="4:10" ht="18.5" x14ac:dyDescent="0.35">
      <c r="D32" s="7">
        <v>7</v>
      </c>
      <c r="E32" s="3" t="s">
        <v>30</v>
      </c>
      <c r="F32" s="3">
        <v>28</v>
      </c>
      <c r="G32" s="9">
        <v>0</v>
      </c>
      <c r="H32" s="9">
        <v>28</v>
      </c>
      <c r="I32" s="9">
        <v>21</v>
      </c>
      <c r="J32" s="9">
        <v>7</v>
      </c>
    </row>
    <row r="33" spans="4:10" ht="18.5" x14ac:dyDescent="0.35">
      <c r="D33" s="7">
        <v>8</v>
      </c>
      <c r="E33" s="3" t="s">
        <v>31</v>
      </c>
      <c r="F33" s="3">
        <v>3</v>
      </c>
      <c r="G33" s="9">
        <v>0</v>
      </c>
      <c r="H33" s="9">
        <v>3</v>
      </c>
      <c r="I33" s="9">
        <v>1</v>
      </c>
      <c r="J33" s="9">
        <v>2</v>
      </c>
    </row>
    <row r="34" spans="4:10" ht="18.5" x14ac:dyDescent="0.35">
      <c r="D34" s="7">
        <v>9</v>
      </c>
      <c r="E34" s="3" t="s">
        <v>32</v>
      </c>
      <c r="F34" s="3">
        <v>10</v>
      </c>
      <c r="G34" s="9">
        <v>0</v>
      </c>
      <c r="H34" s="9">
        <v>10</v>
      </c>
      <c r="I34" s="9">
        <v>10</v>
      </c>
      <c r="J34" s="9">
        <v>0</v>
      </c>
    </row>
    <row r="35" spans="4:10" ht="18.5" x14ac:dyDescent="0.35">
      <c r="D35" s="7">
        <v>10</v>
      </c>
      <c r="E35" s="3" t="s">
        <v>33</v>
      </c>
      <c r="F35" s="3">
        <v>0</v>
      </c>
      <c r="G35" s="9">
        <v>0</v>
      </c>
      <c r="H35" s="9">
        <v>0</v>
      </c>
      <c r="I35" s="9">
        <v>0</v>
      </c>
      <c r="J35" s="9">
        <v>0</v>
      </c>
    </row>
    <row r="36" spans="4:10" ht="18.5" x14ac:dyDescent="0.35">
      <c r="D36" s="7">
        <v>11</v>
      </c>
      <c r="E36" s="3" t="s">
        <v>34</v>
      </c>
      <c r="F36" s="3">
        <v>0</v>
      </c>
      <c r="G36" s="9">
        <v>0</v>
      </c>
      <c r="H36" s="9">
        <v>0</v>
      </c>
      <c r="I36" s="9">
        <v>0</v>
      </c>
      <c r="J36" s="9">
        <v>0</v>
      </c>
    </row>
    <row r="37" spans="4:10" ht="18.5" x14ac:dyDescent="0.35">
      <c r="D37" s="7">
        <v>12</v>
      </c>
      <c r="E37" s="3" t="s">
        <v>35</v>
      </c>
      <c r="F37" s="3">
        <v>0</v>
      </c>
      <c r="G37" s="9">
        <v>0</v>
      </c>
      <c r="H37" s="9">
        <v>0</v>
      </c>
      <c r="I37" s="9">
        <v>0</v>
      </c>
      <c r="J37" s="9">
        <v>0</v>
      </c>
    </row>
    <row r="38" spans="4:10" ht="18.5" x14ac:dyDescent="0.35">
      <c r="D38" s="12"/>
      <c r="E38" s="5" t="s">
        <v>9</v>
      </c>
      <c r="F38" s="5">
        <v>175</v>
      </c>
      <c r="G38" s="10">
        <v>36</v>
      </c>
      <c r="H38" s="10">
        <v>139</v>
      </c>
      <c r="I38" s="10">
        <v>95</v>
      </c>
      <c r="J38" s="10">
        <v>80</v>
      </c>
    </row>
    <row r="39" spans="4:10" ht="18.5" x14ac:dyDescent="0.35">
      <c r="D39" s="7"/>
      <c r="E39" s="1" t="s">
        <v>36</v>
      </c>
      <c r="F39" s="1" t="s">
        <v>2</v>
      </c>
      <c r="G39" s="8" t="s">
        <v>96</v>
      </c>
      <c r="H39" s="8" t="s">
        <v>97</v>
      </c>
      <c r="I39" s="8" t="s">
        <v>98</v>
      </c>
      <c r="J39" s="8" t="s">
        <v>99</v>
      </c>
    </row>
    <row r="40" spans="4:10" ht="18.5" x14ac:dyDescent="0.35">
      <c r="D40" s="7">
        <v>1</v>
      </c>
      <c r="E40" s="3" t="s">
        <v>37</v>
      </c>
      <c r="F40" s="3">
        <v>52</v>
      </c>
      <c r="G40" s="9">
        <v>6</v>
      </c>
      <c r="H40" s="9">
        <v>46</v>
      </c>
      <c r="I40" s="9">
        <v>25</v>
      </c>
      <c r="J40" s="9">
        <v>27</v>
      </c>
    </row>
    <row r="41" spans="4:10" ht="18.5" x14ac:dyDescent="0.35">
      <c r="D41" s="7">
        <v>2</v>
      </c>
      <c r="E41" s="3" t="s">
        <v>38</v>
      </c>
      <c r="F41" s="3">
        <v>17</v>
      </c>
      <c r="G41" s="9">
        <v>8</v>
      </c>
      <c r="H41" s="9">
        <v>9</v>
      </c>
      <c r="I41" s="9">
        <v>5</v>
      </c>
      <c r="J41" s="9">
        <v>12</v>
      </c>
    </row>
    <row r="42" spans="4:10" ht="18.5" x14ac:dyDescent="0.35">
      <c r="D42" s="7">
        <v>3</v>
      </c>
      <c r="E42" s="3" t="s">
        <v>39</v>
      </c>
      <c r="F42" s="3">
        <v>0</v>
      </c>
      <c r="G42" s="9">
        <v>0</v>
      </c>
      <c r="H42" s="9">
        <v>0</v>
      </c>
      <c r="I42" s="9">
        <v>0</v>
      </c>
      <c r="J42" s="9">
        <v>0</v>
      </c>
    </row>
    <row r="43" spans="4:10" ht="18.5" x14ac:dyDescent="0.35">
      <c r="D43" s="7">
        <v>4</v>
      </c>
      <c r="E43" s="3" t="s">
        <v>40</v>
      </c>
      <c r="F43" s="3">
        <v>8</v>
      </c>
      <c r="G43" s="9">
        <v>4</v>
      </c>
      <c r="H43" s="9">
        <v>4</v>
      </c>
      <c r="I43" s="9">
        <v>1</v>
      </c>
      <c r="J43" s="9">
        <v>7</v>
      </c>
    </row>
    <row r="44" spans="4:10" ht="18.5" x14ac:dyDescent="0.35">
      <c r="D44" s="7">
        <v>5</v>
      </c>
      <c r="E44" s="3" t="s">
        <v>12</v>
      </c>
      <c r="F44" s="3">
        <v>42</v>
      </c>
      <c r="G44" s="9">
        <v>8</v>
      </c>
      <c r="H44" s="9">
        <v>34</v>
      </c>
      <c r="I44" s="9">
        <v>21</v>
      </c>
      <c r="J44" s="9">
        <v>21</v>
      </c>
    </row>
    <row r="45" spans="4:10" ht="18.5" x14ac:dyDescent="0.35">
      <c r="D45" s="7">
        <v>6</v>
      </c>
      <c r="E45" s="3" t="s">
        <v>41</v>
      </c>
      <c r="F45" s="3">
        <v>14</v>
      </c>
      <c r="G45" s="9">
        <v>4</v>
      </c>
      <c r="H45" s="9">
        <v>10</v>
      </c>
      <c r="I45" s="9">
        <v>13</v>
      </c>
      <c r="J45" s="9">
        <v>1</v>
      </c>
    </row>
    <row r="46" spans="4:10" ht="18.5" x14ac:dyDescent="0.35">
      <c r="D46" s="7">
        <v>7</v>
      </c>
      <c r="E46" s="3" t="s">
        <v>42</v>
      </c>
      <c r="F46" s="3">
        <v>0</v>
      </c>
      <c r="G46" s="9">
        <v>0</v>
      </c>
      <c r="H46" s="9">
        <v>0</v>
      </c>
      <c r="I46" s="9">
        <v>0</v>
      </c>
      <c r="J46" s="9">
        <v>0</v>
      </c>
    </row>
    <row r="47" spans="4:10" ht="18.5" x14ac:dyDescent="0.35">
      <c r="D47" s="7">
        <v>8</v>
      </c>
      <c r="E47" s="3" t="s">
        <v>15</v>
      </c>
      <c r="F47" s="3">
        <v>0</v>
      </c>
      <c r="G47" s="9">
        <v>0</v>
      </c>
      <c r="H47" s="9">
        <v>0</v>
      </c>
      <c r="I47" s="9">
        <v>0</v>
      </c>
      <c r="J47" s="9">
        <v>0</v>
      </c>
    </row>
    <row r="48" spans="4:10" ht="18.5" x14ac:dyDescent="0.35">
      <c r="D48" s="7">
        <v>9</v>
      </c>
      <c r="E48" s="3" t="s">
        <v>34</v>
      </c>
      <c r="F48" s="3">
        <v>0</v>
      </c>
      <c r="G48" s="9">
        <v>0</v>
      </c>
      <c r="H48" s="9">
        <v>0</v>
      </c>
      <c r="I48" s="9">
        <v>0</v>
      </c>
      <c r="J48" s="9">
        <v>0</v>
      </c>
    </row>
    <row r="49" spans="4:10" ht="18.5" x14ac:dyDescent="0.35">
      <c r="D49" s="7">
        <v>10</v>
      </c>
      <c r="E49" s="3" t="s">
        <v>18</v>
      </c>
      <c r="F49" s="3">
        <v>8</v>
      </c>
      <c r="G49" s="9">
        <v>3</v>
      </c>
      <c r="H49" s="9">
        <v>5</v>
      </c>
      <c r="I49" s="9">
        <v>4</v>
      </c>
      <c r="J49" s="9">
        <v>4</v>
      </c>
    </row>
    <row r="50" spans="4:10" ht="18.5" x14ac:dyDescent="0.35">
      <c r="D50" s="12"/>
      <c r="E50" s="5" t="s">
        <v>9</v>
      </c>
      <c r="F50" s="5">
        <v>141</v>
      </c>
      <c r="G50" s="10">
        <v>33</v>
      </c>
      <c r="H50" s="10">
        <v>108</v>
      </c>
      <c r="I50" s="10">
        <v>69</v>
      </c>
      <c r="J50" s="10">
        <v>72</v>
      </c>
    </row>
    <row r="51" spans="4:10" ht="18.5" x14ac:dyDescent="0.35">
      <c r="D51" s="7"/>
      <c r="E51" s="1" t="s">
        <v>43</v>
      </c>
      <c r="F51" s="1" t="s">
        <v>2</v>
      </c>
      <c r="G51" s="8" t="s">
        <v>96</v>
      </c>
      <c r="H51" s="8" t="s">
        <v>97</v>
      </c>
      <c r="I51" s="8" t="s">
        <v>98</v>
      </c>
      <c r="J51" s="8" t="s">
        <v>99</v>
      </c>
    </row>
    <row r="52" spans="4:10" ht="18.5" x14ac:dyDescent="0.35">
      <c r="D52" s="7">
        <v>1</v>
      </c>
      <c r="E52" s="3" t="s">
        <v>37</v>
      </c>
      <c r="F52" s="3">
        <v>6</v>
      </c>
      <c r="G52" s="9">
        <v>2</v>
      </c>
      <c r="H52" s="9">
        <v>4</v>
      </c>
      <c r="I52" s="9">
        <v>0</v>
      </c>
      <c r="J52" s="9">
        <v>6</v>
      </c>
    </row>
    <row r="53" spans="4:10" ht="18.5" x14ac:dyDescent="0.35">
      <c r="D53" s="7">
        <v>2</v>
      </c>
      <c r="E53" s="3" t="s">
        <v>38</v>
      </c>
      <c r="F53" s="3">
        <v>8</v>
      </c>
      <c r="G53" s="9">
        <v>8</v>
      </c>
      <c r="H53" s="9">
        <v>0</v>
      </c>
      <c r="I53" s="9">
        <v>0</v>
      </c>
      <c r="J53" s="9">
        <v>8</v>
      </c>
    </row>
    <row r="54" spans="4:10" ht="18.5" x14ac:dyDescent="0.35">
      <c r="D54" s="7">
        <v>3</v>
      </c>
      <c r="E54" s="3" t="s">
        <v>39</v>
      </c>
      <c r="F54" s="3">
        <v>0</v>
      </c>
      <c r="G54" s="9">
        <v>0</v>
      </c>
      <c r="H54" s="9">
        <v>0</v>
      </c>
      <c r="I54" s="9">
        <v>0</v>
      </c>
      <c r="J54" s="9">
        <v>0</v>
      </c>
    </row>
    <row r="55" spans="4:10" ht="18.5" x14ac:dyDescent="0.35">
      <c r="D55" s="7">
        <v>4</v>
      </c>
      <c r="E55" s="3" t="s">
        <v>44</v>
      </c>
      <c r="F55" s="3">
        <v>1</v>
      </c>
      <c r="G55" s="9">
        <v>1</v>
      </c>
      <c r="H55" s="9">
        <v>0</v>
      </c>
      <c r="I55" s="9">
        <v>0</v>
      </c>
      <c r="J55" s="9">
        <v>1</v>
      </c>
    </row>
    <row r="56" spans="4:10" ht="18.5" x14ac:dyDescent="0.35">
      <c r="D56" s="12"/>
      <c r="E56" s="5" t="s">
        <v>9</v>
      </c>
      <c r="F56" s="5">
        <v>15</v>
      </c>
      <c r="G56" s="10">
        <v>11</v>
      </c>
      <c r="H56" s="10">
        <v>4</v>
      </c>
      <c r="I56" s="10">
        <v>0</v>
      </c>
      <c r="J56" s="10">
        <v>15</v>
      </c>
    </row>
    <row r="57" spans="4:10" ht="18.5" x14ac:dyDescent="0.35">
      <c r="D57" s="7"/>
      <c r="E57" s="1" t="s">
        <v>45</v>
      </c>
      <c r="F57" s="1" t="s">
        <v>2</v>
      </c>
      <c r="G57" s="8" t="s">
        <v>96</v>
      </c>
      <c r="H57" s="8" t="s">
        <v>97</v>
      </c>
      <c r="I57" s="8" t="s">
        <v>98</v>
      </c>
      <c r="J57" s="8" t="s">
        <v>99</v>
      </c>
    </row>
    <row r="58" spans="4:10" ht="18.5" x14ac:dyDescent="0.35">
      <c r="D58" s="7">
        <v>1</v>
      </c>
      <c r="E58" s="3" t="s">
        <v>46</v>
      </c>
      <c r="F58" s="3">
        <v>6</v>
      </c>
      <c r="G58" s="9">
        <v>6</v>
      </c>
      <c r="H58" s="9">
        <v>0</v>
      </c>
      <c r="I58" s="9">
        <v>1</v>
      </c>
      <c r="J58" s="9">
        <v>5</v>
      </c>
    </row>
    <row r="59" spans="4:10" ht="18.5" x14ac:dyDescent="0.35">
      <c r="D59" s="7">
        <v>2</v>
      </c>
      <c r="E59" s="3" t="s">
        <v>17</v>
      </c>
      <c r="F59" s="3">
        <v>1</v>
      </c>
      <c r="G59" s="9">
        <v>1</v>
      </c>
      <c r="H59" s="9">
        <v>0</v>
      </c>
      <c r="I59" s="9">
        <v>1</v>
      </c>
      <c r="J59" s="9">
        <v>0</v>
      </c>
    </row>
    <row r="60" spans="4:10" ht="18.5" x14ac:dyDescent="0.35">
      <c r="D60" s="7">
        <v>3</v>
      </c>
      <c r="E60" s="3" t="s">
        <v>47</v>
      </c>
      <c r="F60" s="3">
        <v>7</v>
      </c>
      <c r="G60" s="9">
        <v>5</v>
      </c>
      <c r="H60" s="9">
        <v>2</v>
      </c>
      <c r="I60" s="9">
        <v>2</v>
      </c>
      <c r="J60" s="9">
        <v>5</v>
      </c>
    </row>
    <row r="61" spans="4:10" ht="18.5" x14ac:dyDescent="0.35">
      <c r="D61" s="7">
        <v>4</v>
      </c>
      <c r="E61" s="3" t="s">
        <v>48</v>
      </c>
      <c r="F61" s="3">
        <v>0</v>
      </c>
      <c r="G61" s="9">
        <v>0</v>
      </c>
      <c r="H61" s="9">
        <v>0</v>
      </c>
      <c r="I61" s="9">
        <v>0</v>
      </c>
      <c r="J61" s="9">
        <v>0</v>
      </c>
    </row>
    <row r="62" spans="4:10" ht="18.5" x14ac:dyDescent="0.35">
      <c r="D62" s="7">
        <v>5</v>
      </c>
      <c r="E62" s="3" t="s">
        <v>49</v>
      </c>
      <c r="F62" s="3">
        <v>4</v>
      </c>
      <c r="G62" s="9">
        <v>1</v>
      </c>
      <c r="H62" s="9">
        <v>3</v>
      </c>
      <c r="I62" s="9">
        <v>1</v>
      </c>
      <c r="J62" s="9">
        <v>3</v>
      </c>
    </row>
    <row r="63" spans="4:10" ht="18.5" x14ac:dyDescent="0.35">
      <c r="D63" s="7">
        <v>6</v>
      </c>
      <c r="E63" s="3" t="s">
        <v>34</v>
      </c>
      <c r="F63" s="3">
        <v>1</v>
      </c>
      <c r="G63" s="9">
        <v>1</v>
      </c>
      <c r="H63" s="9">
        <v>0</v>
      </c>
      <c r="I63" s="9">
        <v>1</v>
      </c>
      <c r="J63" s="9">
        <v>0</v>
      </c>
    </row>
    <row r="64" spans="4:10" ht="18.5" x14ac:dyDescent="0.35">
      <c r="D64" s="7">
        <v>7</v>
      </c>
      <c r="E64" s="3" t="s">
        <v>100</v>
      </c>
      <c r="F64" s="3">
        <v>0</v>
      </c>
      <c r="G64" s="9">
        <v>0</v>
      </c>
      <c r="H64" s="9">
        <v>0</v>
      </c>
      <c r="I64" s="9">
        <v>0</v>
      </c>
      <c r="J64" s="9">
        <v>0</v>
      </c>
    </row>
    <row r="65" spans="4:10" ht="18.5" x14ac:dyDescent="0.35">
      <c r="D65" s="7">
        <v>8</v>
      </c>
      <c r="E65" s="3" t="s">
        <v>50</v>
      </c>
      <c r="F65" s="3">
        <v>3</v>
      </c>
      <c r="G65" s="9">
        <v>2</v>
      </c>
      <c r="H65" s="9">
        <v>1</v>
      </c>
      <c r="I65" s="9">
        <v>0</v>
      </c>
      <c r="J65" s="9">
        <v>3</v>
      </c>
    </row>
    <row r="66" spans="4:10" ht="18.5" x14ac:dyDescent="0.35">
      <c r="D66" s="12"/>
      <c r="E66" s="5" t="s">
        <v>9</v>
      </c>
      <c r="F66" s="5">
        <f>SUM(F58:F65)</f>
        <v>22</v>
      </c>
      <c r="G66" s="5">
        <f t="shared" ref="G66:J66" si="0">SUM(G58:G65)</f>
        <v>16</v>
      </c>
      <c r="H66" s="5">
        <f t="shared" si="0"/>
        <v>6</v>
      </c>
      <c r="I66" s="5">
        <f t="shared" si="0"/>
        <v>6</v>
      </c>
      <c r="J66" s="5">
        <f t="shared" si="0"/>
        <v>16</v>
      </c>
    </row>
    <row r="67" spans="4:10" ht="18.5" x14ac:dyDescent="0.35">
      <c r="D67" s="7"/>
      <c r="E67" s="1" t="s">
        <v>51</v>
      </c>
      <c r="F67" s="1" t="s">
        <v>2</v>
      </c>
      <c r="G67" s="8" t="s">
        <v>96</v>
      </c>
      <c r="H67" s="8" t="s">
        <v>97</v>
      </c>
      <c r="I67" s="8" t="s">
        <v>98</v>
      </c>
      <c r="J67" s="8" t="s">
        <v>99</v>
      </c>
    </row>
    <row r="68" spans="4:10" ht="18.5" x14ac:dyDescent="0.35">
      <c r="D68" s="7">
        <v>1</v>
      </c>
      <c r="E68" s="3" t="s">
        <v>52</v>
      </c>
      <c r="F68" s="3">
        <v>0</v>
      </c>
      <c r="G68" s="9">
        <v>0</v>
      </c>
      <c r="H68" s="9">
        <v>0</v>
      </c>
      <c r="I68" s="9">
        <v>0</v>
      </c>
      <c r="J68" s="9">
        <v>0</v>
      </c>
    </row>
    <row r="69" spans="4:10" ht="18.5" x14ac:dyDescent="0.35">
      <c r="D69" s="7">
        <v>2</v>
      </c>
      <c r="E69" s="3" t="s">
        <v>53</v>
      </c>
      <c r="F69" s="3">
        <v>3</v>
      </c>
      <c r="G69" s="9">
        <v>3</v>
      </c>
      <c r="H69" s="9">
        <v>0</v>
      </c>
      <c r="I69" s="9">
        <v>2</v>
      </c>
      <c r="J69" s="9">
        <v>1</v>
      </c>
    </row>
    <row r="70" spans="4:10" ht="18.5" x14ac:dyDescent="0.35">
      <c r="D70" s="7">
        <v>3</v>
      </c>
      <c r="E70" s="3" t="s">
        <v>54</v>
      </c>
      <c r="F70" s="3">
        <v>0</v>
      </c>
      <c r="G70" s="9">
        <v>0</v>
      </c>
      <c r="H70" s="9">
        <v>0</v>
      </c>
      <c r="I70" s="9">
        <v>0</v>
      </c>
      <c r="J70" s="9">
        <v>0</v>
      </c>
    </row>
    <row r="71" spans="4:10" ht="18.5" x14ac:dyDescent="0.35">
      <c r="D71" s="12"/>
      <c r="E71" s="5" t="s">
        <v>9</v>
      </c>
      <c r="F71" s="5">
        <v>3</v>
      </c>
      <c r="G71" s="10">
        <v>3</v>
      </c>
      <c r="H71" s="10">
        <v>0</v>
      </c>
      <c r="I71" s="10">
        <v>2</v>
      </c>
      <c r="J71" s="10">
        <v>1</v>
      </c>
    </row>
    <row r="72" spans="4:10" ht="18.5" x14ac:dyDescent="0.35">
      <c r="D72" s="7"/>
      <c r="E72" s="1" t="s">
        <v>55</v>
      </c>
      <c r="F72" s="1" t="s">
        <v>2</v>
      </c>
      <c r="G72" s="8" t="s">
        <v>96</v>
      </c>
      <c r="H72" s="8" t="s">
        <v>97</v>
      </c>
      <c r="I72" s="8" t="s">
        <v>98</v>
      </c>
      <c r="J72" s="8" t="s">
        <v>99</v>
      </c>
    </row>
    <row r="73" spans="4:10" ht="18.5" x14ac:dyDescent="0.35">
      <c r="D73" s="7">
        <v>1</v>
      </c>
      <c r="E73" s="3" t="s">
        <v>56</v>
      </c>
      <c r="F73" s="3">
        <v>0</v>
      </c>
      <c r="G73" s="9">
        <v>0</v>
      </c>
      <c r="H73" s="9">
        <v>0</v>
      </c>
      <c r="I73" s="9">
        <v>0</v>
      </c>
      <c r="J73" s="9">
        <v>0</v>
      </c>
    </row>
    <row r="74" spans="4:10" ht="18.5" x14ac:dyDescent="0.35">
      <c r="D74" s="7">
        <v>2</v>
      </c>
      <c r="E74" s="3" t="s">
        <v>57</v>
      </c>
      <c r="F74" s="3">
        <v>1</v>
      </c>
      <c r="G74" s="9">
        <v>0</v>
      </c>
      <c r="H74" s="9">
        <v>0</v>
      </c>
      <c r="I74" s="9">
        <v>0</v>
      </c>
      <c r="J74" s="9">
        <v>0</v>
      </c>
    </row>
    <row r="75" spans="4:10" ht="18.5" x14ac:dyDescent="0.35">
      <c r="D75" s="7">
        <v>3</v>
      </c>
      <c r="E75" s="3" t="s">
        <v>58</v>
      </c>
      <c r="F75" s="3">
        <v>3</v>
      </c>
      <c r="G75" s="9">
        <v>3</v>
      </c>
      <c r="H75" s="9">
        <v>0</v>
      </c>
      <c r="I75" s="9">
        <v>3</v>
      </c>
      <c r="J75" s="9">
        <v>0</v>
      </c>
    </row>
    <row r="76" spans="4:10" ht="18.5" x14ac:dyDescent="0.35">
      <c r="D76" s="7">
        <v>4</v>
      </c>
      <c r="E76" s="3" t="s">
        <v>59</v>
      </c>
      <c r="F76" s="3">
        <v>0</v>
      </c>
      <c r="G76" s="9">
        <v>0</v>
      </c>
      <c r="H76" s="9">
        <v>0</v>
      </c>
      <c r="I76" s="9">
        <v>0</v>
      </c>
      <c r="J76" s="9">
        <v>0</v>
      </c>
    </row>
    <row r="77" spans="4:10" ht="18.5" x14ac:dyDescent="0.35">
      <c r="D77" s="7">
        <v>5</v>
      </c>
      <c r="E77" s="3" t="s">
        <v>60</v>
      </c>
      <c r="F77" s="3">
        <v>0</v>
      </c>
      <c r="G77" s="9">
        <v>0</v>
      </c>
      <c r="H77" s="9">
        <v>0</v>
      </c>
      <c r="I77" s="9">
        <v>0</v>
      </c>
      <c r="J77" s="9">
        <v>0</v>
      </c>
    </row>
    <row r="78" spans="4:10" ht="18.5" x14ac:dyDescent="0.35">
      <c r="D78" s="7">
        <v>6</v>
      </c>
      <c r="E78" s="3" t="s">
        <v>61</v>
      </c>
      <c r="F78" s="3">
        <v>9</v>
      </c>
      <c r="G78" s="9">
        <v>8</v>
      </c>
      <c r="H78" s="9">
        <v>0</v>
      </c>
      <c r="I78" s="9">
        <v>8</v>
      </c>
      <c r="J78" s="9">
        <v>0</v>
      </c>
    </row>
    <row r="79" spans="4:10" ht="18.5" x14ac:dyDescent="0.35">
      <c r="D79" s="12"/>
      <c r="E79" s="5" t="s">
        <v>9</v>
      </c>
      <c r="F79" s="5">
        <v>13</v>
      </c>
      <c r="G79" s="10">
        <v>13</v>
      </c>
      <c r="H79" s="10">
        <v>0</v>
      </c>
      <c r="I79" s="10">
        <v>13</v>
      </c>
      <c r="J79" s="10">
        <v>0</v>
      </c>
    </row>
    <row r="80" spans="4:10" ht="18.5" x14ac:dyDescent="0.35">
      <c r="D80" s="7"/>
      <c r="E80" s="1" t="s">
        <v>62</v>
      </c>
      <c r="F80" s="1" t="s">
        <v>2</v>
      </c>
      <c r="G80" s="8" t="s">
        <v>96</v>
      </c>
      <c r="H80" s="8" t="s">
        <v>97</v>
      </c>
      <c r="I80" s="8" t="s">
        <v>98</v>
      </c>
      <c r="J80" s="8" t="s">
        <v>99</v>
      </c>
    </row>
    <row r="81" spans="4:10" ht="18.5" x14ac:dyDescent="0.35">
      <c r="D81" s="7">
        <v>1</v>
      </c>
      <c r="E81" s="3" t="s">
        <v>63</v>
      </c>
      <c r="F81" s="3">
        <v>6</v>
      </c>
      <c r="G81" s="9">
        <v>1</v>
      </c>
      <c r="H81" s="9">
        <v>5</v>
      </c>
      <c r="I81" s="9">
        <v>6</v>
      </c>
      <c r="J81" s="9">
        <v>0</v>
      </c>
    </row>
    <row r="82" spans="4:10" ht="18.5" x14ac:dyDescent="0.35">
      <c r="D82" s="7">
        <v>2</v>
      </c>
      <c r="E82" s="3" t="s">
        <v>64</v>
      </c>
      <c r="F82" s="3">
        <v>37</v>
      </c>
      <c r="G82" s="9">
        <v>11</v>
      </c>
      <c r="H82" s="9">
        <v>26</v>
      </c>
      <c r="I82" s="9">
        <v>34</v>
      </c>
      <c r="J82" s="9">
        <v>3</v>
      </c>
    </row>
    <row r="83" spans="4:10" ht="18.5" x14ac:dyDescent="0.35">
      <c r="D83" s="7">
        <v>3</v>
      </c>
      <c r="E83" s="3" t="s">
        <v>65</v>
      </c>
      <c r="F83" s="3">
        <v>32</v>
      </c>
      <c r="G83" s="9">
        <v>11</v>
      </c>
      <c r="H83" s="9">
        <v>21</v>
      </c>
      <c r="I83" s="9">
        <v>21</v>
      </c>
      <c r="J83" s="9">
        <v>11</v>
      </c>
    </row>
    <row r="84" spans="4:10" ht="18.5" x14ac:dyDescent="0.35">
      <c r="D84" s="7">
        <v>4</v>
      </c>
      <c r="E84" s="3" t="s">
        <v>66</v>
      </c>
      <c r="F84" s="3">
        <v>18</v>
      </c>
      <c r="G84" s="9">
        <v>8</v>
      </c>
      <c r="H84" s="9">
        <v>10</v>
      </c>
      <c r="I84" s="9">
        <v>5</v>
      </c>
      <c r="J84" s="9">
        <v>13</v>
      </c>
    </row>
    <row r="85" spans="4:10" ht="18.5" x14ac:dyDescent="0.35">
      <c r="D85" s="12"/>
      <c r="E85" s="5" t="s">
        <v>9</v>
      </c>
      <c r="F85" s="5">
        <v>93</v>
      </c>
      <c r="G85" s="10">
        <v>31</v>
      </c>
      <c r="H85" s="10">
        <v>62</v>
      </c>
      <c r="I85" s="10">
        <v>66</v>
      </c>
      <c r="J85" s="10">
        <v>27</v>
      </c>
    </row>
    <row r="86" spans="4:10" ht="18.5" x14ac:dyDescent="0.35">
      <c r="D86" s="7"/>
      <c r="E86" s="1" t="s">
        <v>67</v>
      </c>
      <c r="F86" s="1" t="s">
        <v>2</v>
      </c>
      <c r="G86" s="8" t="s">
        <v>96</v>
      </c>
      <c r="H86" s="8" t="s">
        <v>97</v>
      </c>
      <c r="I86" s="8" t="s">
        <v>98</v>
      </c>
      <c r="J86" s="8" t="s">
        <v>99</v>
      </c>
    </row>
    <row r="87" spans="4:10" ht="18.5" x14ac:dyDescent="0.35">
      <c r="D87" s="7"/>
      <c r="E87" s="3" t="s">
        <v>68</v>
      </c>
      <c r="F87" s="3">
        <v>52</v>
      </c>
      <c r="G87" s="9">
        <v>52</v>
      </c>
      <c r="H87" s="9">
        <v>0</v>
      </c>
      <c r="I87" s="9">
        <v>50</v>
      </c>
      <c r="J87" s="9">
        <v>2</v>
      </c>
    </row>
    <row r="88" spans="4:10" ht="18.5" x14ac:dyDescent="0.35">
      <c r="D88" s="12"/>
      <c r="E88" s="5" t="s">
        <v>9</v>
      </c>
      <c r="F88" s="5">
        <v>52</v>
      </c>
      <c r="G88" s="10">
        <v>52</v>
      </c>
      <c r="H88" s="10">
        <v>0</v>
      </c>
      <c r="I88" s="10">
        <v>50</v>
      </c>
      <c r="J88" s="10">
        <v>2</v>
      </c>
    </row>
    <row r="89" spans="4:10" ht="18.5" x14ac:dyDescent="0.35">
      <c r="D89" s="7"/>
      <c r="E89" s="1" t="s">
        <v>69</v>
      </c>
      <c r="F89" s="1" t="s">
        <v>2</v>
      </c>
      <c r="G89" s="8" t="s">
        <v>96</v>
      </c>
      <c r="H89" s="8" t="s">
        <v>97</v>
      </c>
      <c r="I89" s="8" t="s">
        <v>98</v>
      </c>
      <c r="J89" s="8" t="s">
        <v>99</v>
      </c>
    </row>
    <row r="90" spans="4:10" ht="18.5" x14ac:dyDescent="0.35">
      <c r="D90" s="7">
        <v>1</v>
      </c>
      <c r="E90" s="22" t="s">
        <v>104</v>
      </c>
      <c r="F90" s="3">
        <v>3</v>
      </c>
      <c r="G90" s="9">
        <v>3</v>
      </c>
      <c r="H90" s="9">
        <v>0</v>
      </c>
      <c r="I90" s="9">
        <v>3</v>
      </c>
      <c r="J90" s="9">
        <v>0</v>
      </c>
    </row>
    <row r="91" spans="4:10" ht="18.5" x14ac:dyDescent="0.35">
      <c r="D91" s="7">
        <v>2</v>
      </c>
      <c r="E91" s="22" t="s">
        <v>105</v>
      </c>
      <c r="F91" s="3">
        <v>3</v>
      </c>
      <c r="G91" s="9">
        <v>3</v>
      </c>
      <c r="H91" s="9">
        <v>0</v>
      </c>
      <c r="I91" s="9">
        <v>2</v>
      </c>
      <c r="J91" s="9">
        <v>1</v>
      </c>
    </row>
    <row r="92" spans="4:10" ht="18.5" x14ac:dyDescent="0.35">
      <c r="D92" s="7">
        <v>3</v>
      </c>
      <c r="E92" s="22" t="s">
        <v>106</v>
      </c>
      <c r="F92" s="3">
        <v>10</v>
      </c>
      <c r="G92" s="9">
        <v>7</v>
      </c>
      <c r="H92" s="9">
        <v>3</v>
      </c>
      <c r="I92" s="9">
        <v>4</v>
      </c>
      <c r="J92" s="9">
        <v>6</v>
      </c>
    </row>
    <row r="93" spans="4:10" ht="18.5" x14ac:dyDescent="0.35">
      <c r="D93" s="7">
        <v>4</v>
      </c>
      <c r="E93" s="22" t="s">
        <v>107</v>
      </c>
      <c r="F93" s="3">
        <v>5</v>
      </c>
      <c r="G93" s="9">
        <v>4</v>
      </c>
      <c r="H93" s="9">
        <v>1</v>
      </c>
      <c r="I93" s="9">
        <v>2</v>
      </c>
      <c r="J93" s="9">
        <v>3</v>
      </c>
    </row>
    <row r="94" spans="4:10" ht="18.5" x14ac:dyDescent="0.35">
      <c r="D94" s="7">
        <v>5</v>
      </c>
      <c r="E94" s="3" t="s">
        <v>108</v>
      </c>
      <c r="F94" s="3">
        <v>2</v>
      </c>
      <c r="G94" s="9">
        <v>1</v>
      </c>
      <c r="H94" s="9">
        <v>1</v>
      </c>
      <c r="I94" s="9">
        <v>2</v>
      </c>
      <c r="J94" s="9">
        <v>0</v>
      </c>
    </row>
    <row r="95" spans="4:10" ht="18.5" x14ac:dyDescent="0.35">
      <c r="D95" s="7">
        <v>6</v>
      </c>
      <c r="E95" s="22" t="s">
        <v>109</v>
      </c>
      <c r="F95" s="3">
        <v>15</v>
      </c>
      <c r="G95" s="9">
        <v>9</v>
      </c>
      <c r="H95" s="9">
        <v>6</v>
      </c>
      <c r="I95" s="9">
        <v>10</v>
      </c>
      <c r="J95" s="9">
        <v>5</v>
      </c>
    </row>
    <row r="96" spans="4:10" ht="18.5" x14ac:dyDescent="0.35">
      <c r="D96" s="7">
        <v>7</v>
      </c>
      <c r="E96" s="3" t="s">
        <v>101</v>
      </c>
      <c r="F96" s="3">
        <v>9</v>
      </c>
      <c r="G96" s="9">
        <v>9</v>
      </c>
      <c r="H96" s="9">
        <v>0</v>
      </c>
      <c r="I96" s="9">
        <v>3</v>
      </c>
      <c r="J96" s="9">
        <v>6</v>
      </c>
    </row>
    <row r="97" spans="4:10" ht="18.5" x14ac:dyDescent="0.35">
      <c r="D97" s="12"/>
      <c r="E97" s="5" t="s">
        <v>9</v>
      </c>
      <c r="F97" s="5">
        <v>47</v>
      </c>
      <c r="G97" s="10">
        <v>36</v>
      </c>
      <c r="H97" s="10">
        <v>11</v>
      </c>
      <c r="I97" s="10">
        <v>26</v>
      </c>
      <c r="J97" s="10">
        <v>21</v>
      </c>
    </row>
    <row r="98" spans="4:10" ht="18.5" x14ac:dyDescent="0.35">
      <c r="D98" s="7"/>
      <c r="E98" s="1" t="s">
        <v>70</v>
      </c>
      <c r="F98" s="1" t="s">
        <v>2</v>
      </c>
      <c r="G98" s="8" t="s">
        <v>96</v>
      </c>
      <c r="H98" s="8" t="s">
        <v>97</v>
      </c>
      <c r="I98" s="8" t="s">
        <v>98</v>
      </c>
      <c r="J98" s="8" t="s">
        <v>99</v>
      </c>
    </row>
    <row r="99" spans="4:10" ht="18.5" x14ac:dyDescent="0.35">
      <c r="D99" s="7">
        <v>1</v>
      </c>
      <c r="E99" s="3" t="s">
        <v>71</v>
      </c>
      <c r="F99" s="3">
        <v>0</v>
      </c>
      <c r="G99" s="9">
        <v>0</v>
      </c>
      <c r="H99" s="9">
        <v>0</v>
      </c>
      <c r="I99" s="9">
        <v>0</v>
      </c>
      <c r="J99" s="9">
        <v>0</v>
      </c>
    </row>
    <row r="100" spans="4:10" ht="18.5" x14ac:dyDescent="0.35">
      <c r="D100" s="7">
        <v>2</v>
      </c>
      <c r="E100" s="3" t="s">
        <v>72</v>
      </c>
      <c r="F100" s="3">
        <v>0</v>
      </c>
      <c r="G100" s="9">
        <v>0</v>
      </c>
      <c r="H100" s="9">
        <v>0</v>
      </c>
      <c r="I100" s="9">
        <v>0</v>
      </c>
      <c r="J100" s="9">
        <v>0</v>
      </c>
    </row>
    <row r="101" spans="4:10" ht="18.5" x14ac:dyDescent="0.35">
      <c r="D101" s="7">
        <v>3</v>
      </c>
      <c r="E101" s="3" t="s">
        <v>73</v>
      </c>
      <c r="F101" s="3">
        <v>0</v>
      </c>
      <c r="G101" s="9">
        <v>0</v>
      </c>
      <c r="H101" s="9">
        <v>0</v>
      </c>
      <c r="I101" s="9">
        <v>0</v>
      </c>
      <c r="J101" s="9">
        <v>0</v>
      </c>
    </row>
    <row r="102" spans="4:10" ht="18.5" x14ac:dyDescent="0.35">
      <c r="D102" s="7">
        <v>4</v>
      </c>
      <c r="E102" s="3" t="s">
        <v>74</v>
      </c>
      <c r="F102" s="3">
        <v>0</v>
      </c>
      <c r="G102" s="9">
        <v>0</v>
      </c>
      <c r="H102" s="9">
        <v>0</v>
      </c>
      <c r="I102" s="9">
        <v>0</v>
      </c>
      <c r="J102" s="9">
        <v>0</v>
      </c>
    </row>
    <row r="103" spans="4:10" ht="18.5" x14ac:dyDescent="0.35">
      <c r="D103" s="7">
        <v>5</v>
      </c>
      <c r="E103" s="3" t="s">
        <v>75</v>
      </c>
      <c r="F103" s="3">
        <v>0</v>
      </c>
      <c r="G103" s="9">
        <v>0</v>
      </c>
      <c r="H103" s="9">
        <v>0</v>
      </c>
      <c r="I103" s="9">
        <v>0</v>
      </c>
      <c r="J103" s="9">
        <v>0</v>
      </c>
    </row>
    <row r="104" spans="4:10" ht="18.5" x14ac:dyDescent="0.35">
      <c r="D104" s="7">
        <v>6</v>
      </c>
      <c r="E104" s="3" t="s">
        <v>76</v>
      </c>
      <c r="F104" s="3">
        <v>0</v>
      </c>
      <c r="G104" s="9">
        <v>0</v>
      </c>
      <c r="H104" s="9">
        <v>0</v>
      </c>
      <c r="I104" s="9">
        <v>0</v>
      </c>
      <c r="J104" s="9">
        <v>0</v>
      </c>
    </row>
    <row r="105" spans="4:10" ht="18.5" x14ac:dyDescent="0.35">
      <c r="D105" s="12"/>
      <c r="E105" s="5" t="s">
        <v>9</v>
      </c>
      <c r="F105" s="5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4:10" ht="18.5" x14ac:dyDescent="0.35">
      <c r="D106" s="7"/>
      <c r="E106" s="1" t="s">
        <v>77</v>
      </c>
      <c r="F106" s="1" t="s">
        <v>2</v>
      </c>
      <c r="G106" s="8" t="s">
        <v>96</v>
      </c>
      <c r="H106" s="8" t="s">
        <v>97</v>
      </c>
      <c r="I106" s="8" t="s">
        <v>98</v>
      </c>
      <c r="J106" s="8" t="s">
        <v>99</v>
      </c>
    </row>
    <row r="107" spans="4:10" ht="18.5" x14ac:dyDescent="0.35">
      <c r="D107" s="7">
        <v>1</v>
      </c>
      <c r="E107" s="3" t="s">
        <v>78</v>
      </c>
      <c r="F107" s="3">
        <v>11</v>
      </c>
      <c r="G107" s="9">
        <v>9</v>
      </c>
      <c r="H107" s="9">
        <v>2</v>
      </c>
      <c r="I107" s="9">
        <v>0</v>
      </c>
      <c r="J107" s="9">
        <v>11</v>
      </c>
    </row>
    <row r="108" spans="4:10" ht="18.5" x14ac:dyDescent="0.35">
      <c r="D108" s="7">
        <v>2</v>
      </c>
      <c r="E108" s="3" t="s">
        <v>79</v>
      </c>
      <c r="F108" s="3">
        <v>38</v>
      </c>
      <c r="G108" s="9">
        <v>21</v>
      </c>
      <c r="H108" s="9">
        <v>17</v>
      </c>
      <c r="I108" s="9">
        <v>3</v>
      </c>
      <c r="J108" s="9">
        <v>35</v>
      </c>
    </row>
    <row r="109" spans="4:10" ht="18.5" x14ac:dyDescent="0.35">
      <c r="D109" s="7">
        <v>3</v>
      </c>
      <c r="E109" s="3" t="s">
        <v>80</v>
      </c>
      <c r="F109" s="3">
        <v>1</v>
      </c>
      <c r="G109" s="9">
        <v>1</v>
      </c>
      <c r="H109" s="9">
        <v>0</v>
      </c>
      <c r="I109" s="9">
        <v>0</v>
      </c>
      <c r="J109" s="9">
        <v>1</v>
      </c>
    </row>
    <row r="110" spans="4:10" ht="18.5" x14ac:dyDescent="0.35">
      <c r="D110" s="7">
        <v>4</v>
      </c>
      <c r="E110" s="3" t="s">
        <v>81</v>
      </c>
      <c r="F110" s="3">
        <v>0</v>
      </c>
      <c r="G110" s="9">
        <v>0</v>
      </c>
      <c r="H110" s="9">
        <v>0</v>
      </c>
      <c r="I110" s="9">
        <v>0</v>
      </c>
      <c r="J110" s="9">
        <v>0</v>
      </c>
    </row>
    <row r="111" spans="4:10" ht="18.5" x14ac:dyDescent="0.35">
      <c r="D111" s="7">
        <v>5</v>
      </c>
      <c r="E111" s="3" t="s">
        <v>82</v>
      </c>
      <c r="F111" s="3">
        <v>12</v>
      </c>
      <c r="G111" s="9">
        <v>2</v>
      </c>
      <c r="H111" s="9">
        <v>10</v>
      </c>
      <c r="I111" s="9">
        <v>1</v>
      </c>
      <c r="J111" s="9">
        <v>11</v>
      </c>
    </row>
    <row r="112" spans="4:10" ht="18.5" x14ac:dyDescent="0.35">
      <c r="D112" s="7">
        <v>6</v>
      </c>
      <c r="E112" s="3" t="s">
        <v>83</v>
      </c>
      <c r="F112" s="3">
        <v>1</v>
      </c>
      <c r="G112" s="9">
        <v>1</v>
      </c>
      <c r="H112" s="9">
        <v>0</v>
      </c>
      <c r="I112" s="9">
        <v>0</v>
      </c>
      <c r="J112" s="9">
        <v>1</v>
      </c>
    </row>
    <row r="113" spans="4:10" ht="18.5" x14ac:dyDescent="0.35">
      <c r="D113" s="7">
        <v>7</v>
      </c>
      <c r="E113" s="3" t="s">
        <v>84</v>
      </c>
      <c r="F113" s="3">
        <v>0</v>
      </c>
      <c r="G113" s="9">
        <v>0</v>
      </c>
      <c r="H113" s="9">
        <v>0</v>
      </c>
      <c r="I113" s="9">
        <v>0</v>
      </c>
      <c r="J113" s="9">
        <v>0</v>
      </c>
    </row>
    <row r="114" spans="4:10" ht="18.5" x14ac:dyDescent="0.35">
      <c r="D114" s="7">
        <v>8</v>
      </c>
      <c r="E114" s="3" t="s">
        <v>85</v>
      </c>
      <c r="F114" s="3">
        <v>10</v>
      </c>
      <c r="G114" s="9">
        <v>8</v>
      </c>
      <c r="H114" s="9">
        <v>2</v>
      </c>
      <c r="I114" s="9">
        <v>7</v>
      </c>
      <c r="J114" s="9">
        <v>3</v>
      </c>
    </row>
    <row r="115" spans="4:10" ht="18.5" x14ac:dyDescent="0.35">
      <c r="D115" s="12"/>
      <c r="E115" s="5" t="s">
        <v>9</v>
      </c>
      <c r="F115" s="5">
        <v>73</v>
      </c>
      <c r="G115" s="10">
        <v>42</v>
      </c>
      <c r="H115" s="10">
        <v>31</v>
      </c>
      <c r="I115" s="10">
        <v>11</v>
      </c>
      <c r="J115" s="10">
        <v>62</v>
      </c>
    </row>
    <row r="116" spans="4:10" ht="18.5" x14ac:dyDescent="0.35">
      <c r="D116" s="7"/>
      <c r="E116" s="1" t="s">
        <v>86</v>
      </c>
      <c r="F116" s="1" t="s">
        <v>2</v>
      </c>
      <c r="G116" s="8" t="s">
        <v>96</v>
      </c>
      <c r="H116" s="8" t="s">
        <v>97</v>
      </c>
      <c r="I116" s="8" t="s">
        <v>98</v>
      </c>
      <c r="J116" s="8" t="s">
        <v>99</v>
      </c>
    </row>
    <row r="117" spans="4:10" ht="18.5" x14ac:dyDescent="0.35">
      <c r="D117" s="7">
        <v>1</v>
      </c>
      <c r="E117" s="3" t="s">
        <v>87</v>
      </c>
      <c r="F117" s="3">
        <v>2</v>
      </c>
      <c r="G117" s="9">
        <v>0</v>
      </c>
      <c r="H117" s="9">
        <v>0</v>
      </c>
      <c r="I117" s="9">
        <v>0</v>
      </c>
      <c r="J117" s="9">
        <v>0</v>
      </c>
    </row>
    <row r="118" spans="4:10" ht="18.5" x14ac:dyDescent="0.35">
      <c r="D118" s="7">
        <v>2</v>
      </c>
      <c r="E118" s="3" t="s">
        <v>21</v>
      </c>
      <c r="F118" s="3">
        <v>0</v>
      </c>
      <c r="G118" s="9">
        <v>0</v>
      </c>
      <c r="H118" s="9">
        <v>0</v>
      </c>
      <c r="I118" s="9">
        <v>0</v>
      </c>
      <c r="J118" s="9">
        <v>0</v>
      </c>
    </row>
    <row r="119" spans="4:10" ht="18.5" x14ac:dyDescent="0.35">
      <c r="D119" s="7">
        <v>3</v>
      </c>
      <c r="E119" s="3" t="s">
        <v>12</v>
      </c>
      <c r="F119" s="3">
        <v>2</v>
      </c>
      <c r="G119" s="9">
        <v>4</v>
      </c>
      <c r="H119" s="9">
        <v>0</v>
      </c>
      <c r="I119" s="9">
        <v>1</v>
      </c>
      <c r="J119" s="9">
        <v>3</v>
      </c>
    </row>
    <row r="120" spans="4:10" ht="18.5" x14ac:dyDescent="0.35">
      <c r="D120" s="12"/>
      <c r="E120" s="5" t="s">
        <v>9</v>
      </c>
      <c r="F120" s="5">
        <v>4</v>
      </c>
      <c r="G120" s="10">
        <v>4</v>
      </c>
      <c r="H120" s="10">
        <v>0</v>
      </c>
      <c r="I120" s="10">
        <v>1</v>
      </c>
      <c r="J120" s="10">
        <v>3</v>
      </c>
    </row>
    <row r="121" spans="4:10" ht="18.5" x14ac:dyDescent="0.35">
      <c r="D121" s="7"/>
      <c r="E121" s="1" t="s">
        <v>88</v>
      </c>
      <c r="F121" s="1" t="s">
        <v>2</v>
      </c>
      <c r="G121" s="8" t="s">
        <v>96</v>
      </c>
      <c r="H121" s="8" t="s">
        <v>97</v>
      </c>
      <c r="I121" s="8" t="s">
        <v>98</v>
      </c>
      <c r="J121" s="8" t="s">
        <v>99</v>
      </c>
    </row>
    <row r="122" spans="4:10" ht="18.5" x14ac:dyDescent="0.35">
      <c r="D122" s="7">
        <v>1</v>
      </c>
      <c r="E122" s="3" t="s">
        <v>87</v>
      </c>
      <c r="F122" s="3">
        <v>4</v>
      </c>
      <c r="G122" s="9">
        <v>4</v>
      </c>
      <c r="H122" s="9">
        <v>0</v>
      </c>
      <c r="I122" s="9">
        <v>2</v>
      </c>
      <c r="J122" s="9">
        <v>2</v>
      </c>
    </row>
    <row r="123" spans="4:10" ht="18.5" x14ac:dyDescent="0.35">
      <c r="D123" s="7">
        <v>2</v>
      </c>
      <c r="E123" s="3" t="s">
        <v>21</v>
      </c>
      <c r="F123" s="3">
        <v>0</v>
      </c>
      <c r="G123" s="9">
        <v>0</v>
      </c>
      <c r="H123" s="9">
        <v>0</v>
      </c>
      <c r="I123" s="9">
        <v>0</v>
      </c>
      <c r="J123" s="9">
        <v>0</v>
      </c>
    </row>
    <row r="124" spans="4:10" ht="18.5" x14ac:dyDescent="0.35">
      <c r="D124" s="7">
        <v>3</v>
      </c>
      <c r="E124" s="3" t="s">
        <v>43</v>
      </c>
      <c r="F124" s="3">
        <v>1</v>
      </c>
      <c r="G124" s="9">
        <v>1</v>
      </c>
      <c r="H124" s="9">
        <v>0</v>
      </c>
      <c r="I124" s="9">
        <v>0</v>
      </c>
      <c r="J124" s="9">
        <v>1</v>
      </c>
    </row>
    <row r="125" spans="4:10" ht="18.5" x14ac:dyDescent="0.35">
      <c r="D125" s="7">
        <v>4</v>
      </c>
      <c r="E125" s="3" t="s">
        <v>12</v>
      </c>
      <c r="F125" s="3">
        <v>4</v>
      </c>
      <c r="G125" s="9">
        <v>4</v>
      </c>
      <c r="H125" s="9">
        <v>0</v>
      </c>
      <c r="I125" s="9">
        <v>3</v>
      </c>
      <c r="J125" s="9">
        <v>1</v>
      </c>
    </row>
    <row r="126" spans="4:10" ht="18.5" x14ac:dyDescent="0.35">
      <c r="D126" s="7">
        <v>5</v>
      </c>
      <c r="E126" s="3" t="s">
        <v>84</v>
      </c>
      <c r="F126" s="3">
        <v>0</v>
      </c>
      <c r="G126" s="9">
        <v>0</v>
      </c>
      <c r="H126" s="9">
        <v>0</v>
      </c>
      <c r="I126" s="9">
        <v>0</v>
      </c>
      <c r="J126" s="9">
        <v>0</v>
      </c>
    </row>
    <row r="127" spans="4:10" ht="18.5" x14ac:dyDescent="0.35">
      <c r="D127" s="12"/>
      <c r="E127" s="5" t="s">
        <v>9</v>
      </c>
      <c r="F127" s="5">
        <v>9</v>
      </c>
      <c r="G127" s="10">
        <v>9</v>
      </c>
      <c r="H127" s="10">
        <v>0</v>
      </c>
      <c r="I127" s="10">
        <v>5</v>
      </c>
      <c r="J127" s="10">
        <v>4</v>
      </c>
    </row>
    <row r="128" spans="4:10" ht="18.5" x14ac:dyDescent="0.35">
      <c r="D128" s="7"/>
      <c r="E128" s="1" t="s">
        <v>89</v>
      </c>
      <c r="F128" s="1" t="s">
        <v>2</v>
      </c>
      <c r="G128" s="8" t="s">
        <v>96</v>
      </c>
      <c r="H128" s="8" t="s">
        <v>97</v>
      </c>
      <c r="I128" s="8" t="s">
        <v>98</v>
      </c>
      <c r="J128" s="8" t="s">
        <v>99</v>
      </c>
    </row>
    <row r="129" spans="4:10" ht="18.5" x14ac:dyDescent="0.35">
      <c r="D129" s="7">
        <v>1</v>
      </c>
      <c r="E129" s="3" t="s">
        <v>102</v>
      </c>
      <c r="F129" s="3">
        <v>22</v>
      </c>
      <c r="G129" s="9">
        <v>22</v>
      </c>
      <c r="H129" s="9">
        <v>0</v>
      </c>
      <c r="I129" s="9">
        <v>22</v>
      </c>
      <c r="J129" s="9">
        <v>0</v>
      </c>
    </row>
    <row r="130" spans="4:10" ht="18.5" x14ac:dyDescent="0.35">
      <c r="D130" s="17">
        <v>2</v>
      </c>
      <c r="E130" s="18" t="s">
        <v>90</v>
      </c>
      <c r="F130" s="18">
        <v>17</v>
      </c>
      <c r="G130" s="19">
        <v>15</v>
      </c>
      <c r="H130" s="19">
        <v>2</v>
      </c>
      <c r="I130" s="19">
        <v>16</v>
      </c>
      <c r="J130" s="19">
        <v>1</v>
      </c>
    </row>
    <row r="131" spans="4:10" ht="18.5" x14ac:dyDescent="0.35">
      <c r="D131" s="20"/>
      <c r="E131" s="21" t="s">
        <v>9</v>
      </c>
      <c r="F131" s="21">
        <f>SUM(F129:F130)</f>
        <v>39</v>
      </c>
      <c r="G131" s="21">
        <f t="shared" ref="G131:J131" si="1">SUM(G129:G130)</f>
        <v>37</v>
      </c>
      <c r="H131" s="21">
        <f t="shared" si="1"/>
        <v>2</v>
      </c>
      <c r="I131" s="21">
        <f t="shared" si="1"/>
        <v>38</v>
      </c>
      <c r="J131" s="21">
        <f t="shared" si="1"/>
        <v>1</v>
      </c>
    </row>
    <row r="132" spans="4:10" ht="18.5" x14ac:dyDescent="0.35">
      <c r="D132" s="14"/>
      <c r="E132" s="15"/>
      <c r="F132" s="15"/>
      <c r="G132" s="15"/>
      <c r="H132" s="15"/>
      <c r="I132" s="15"/>
      <c r="J132" s="15"/>
    </row>
    <row r="133" spans="4:10" ht="18.5" x14ac:dyDescent="0.35">
      <c r="D133" s="14"/>
      <c r="E133" s="16"/>
      <c r="F133" s="16"/>
      <c r="G133" s="16"/>
      <c r="H133" s="16"/>
      <c r="I133" s="16"/>
      <c r="J133" s="16"/>
    </row>
  </sheetData>
  <sheetProtection algorithmName="SHA-512" hashValue="Cn0rjJAcM3Jw+N8yMKxHekrzereQQVO+OcutoiWeixbepQLKDnKUksKOvpCKWEGfozp80Dncriumx69EcJvSzw==" saltValue="jZIc8zCE6l5XcJj/aLxCfg==" spinCount="100000" sheet="1" objects="1" scenarios="1"/>
  <mergeCells count="1">
    <mergeCell ref="D1:J1"/>
  </mergeCells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82476-91CA-4C15-AD89-8ECC40CA7922}">
  <dimension ref="D1:J133"/>
  <sheetViews>
    <sheetView topLeftCell="A22" zoomScale="80" zoomScaleNormal="80" workbookViewId="0">
      <selection activeCell="E99" sqref="E99"/>
    </sheetView>
  </sheetViews>
  <sheetFormatPr defaultRowHeight="14.5" x14ac:dyDescent="0.35"/>
  <cols>
    <col min="1" max="4" width="8.7265625" customWidth="1"/>
    <col min="5" max="5" width="60.6328125" customWidth="1"/>
    <col min="6" max="6" width="15.6328125" customWidth="1"/>
    <col min="7" max="10" width="20.6328125" customWidth="1"/>
  </cols>
  <sheetData>
    <row r="1" spans="4:10" ht="32.5" customHeight="1" x14ac:dyDescent="0.35">
      <c r="D1" s="23" t="s">
        <v>93</v>
      </c>
      <c r="E1" s="24"/>
      <c r="F1" s="24"/>
      <c r="G1" s="24"/>
      <c r="H1" s="24"/>
      <c r="I1" s="24"/>
      <c r="J1" s="24"/>
    </row>
    <row r="2" spans="4:10" ht="18.5" x14ac:dyDescent="0.35">
      <c r="D2" s="7"/>
      <c r="E2" s="1" t="s">
        <v>1</v>
      </c>
      <c r="F2" s="1" t="s">
        <v>2</v>
      </c>
      <c r="G2" s="8" t="s">
        <v>96</v>
      </c>
      <c r="H2" s="8" t="s">
        <v>97</v>
      </c>
      <c r="I2" s="8" t="s">
        <v>98</v>
      </c>
      <c r="J2" s="8" t="s">
        <v>99</v>
      </c>
    </row>
    <row r="3" spans="4:10" ht="18.5" x14ac:dyDescent="0.35">
      <c r="D3" s="7">
        <v>1</v>
      </c>
      <c r="E3" s="3" t="s">
        <v>3</v>
      </c>
      <c r="F3" s="3">
        <v>89</v>
      </c>
      <c r="G3" s="9">
        <v>5</v>
      </c>
      <c r="H3" s="9">
        <v>84</v>
      </c>
      <c r="I3" s="9">
        <v>61</v>
      </c>
      <c r="J3" s="9">
        <v>28</v>
      </c>
    </row>
    <row r="4" spans="4:10" ht="18.5" x14ac:dyDescent="0.35">
      <c r="D4" s="7">
        <v>2</v>
      </c>
      <c r="E4" s="3" t="s">
        <v>4</v>
      </c>
      <c r="F4" s="3">
        <v>19</v>
      </c>
      <c r="G4" s="9">
        <v>6</v>
      </c>
      <c r="H4" s="9">
        <v>13</v>
      </c>
      <c r="I4" s="9">
        <v>6</v>
      </c>
      <c r="J4" s="9">
        <v>13</v>
      </c>
    </row>
    <row r="5" spans="4:10" ht="18.5" x14ac:dyDescent="0.35">
      <c r="D5" s="7">
        <v>3</v>
      </c>
      <c r="E5" s="3" t="s">
        <v>5</v>
      </c>
      <c r="F5" s="3">
        <v>4</v>
      </c>
      <c r="G5" s="9">
        <v>4</v>
      </c>
      <c r="H5" s="9">
        <v>0</v>
      </c>
      <c r="I5" s="9">
        <v>0</v>
      </c>
      <c r="J5" s="9">
        <v>4</v>
      </c>
    </row>
    <row r="6" spans="4:10" ht="18.5" x14ac:dyDescent="0.35">
      <c r="D6" s="7">
        <v>4</v>
      </c>
      <c r="E6" s="3" t="s">
        <v>6</v>
      </c>
      <c r="F6" s="3">
        <v>59</v>
      </c>
      <c r="G6" s="9">
        <v>22</v>
      </c>
      <c r="H6" s="9">
        <v>37</v>
      </c>
      <c r="I6" s="9">
        <v>8</v>
      </c>
      <c r="J6" s="9">
        <v>51</v>
      </c>
    </row>
    <row r="7" spans="4:10" ht="18.5" x14ac:dyDescent="0.35">
      <c r="D7" s="7">
        <v>5</v>
      </c>
      <c r="E7" s="3" t="s">
        <v>7</v>
      </c>
      <c r="F7" s="3">
        <v>33</v>
      </c>
      <c r="G7" s="9">
        <v>7</v>
      </c>
      <c r="H7" s="9">
        <v>26</v>
      </c>
      <c r="I7" s="9">
        <v>4</v>
      </c>
      <c r="J7" s="9">
        <v>29</v>
      </c>
    </row>
    <row r="8" spans="4:10" ht="18.5" x14ac:dyDescent="0.35">
      <c r="D8" s="7">
        <v>6</v>
      </c>
      <c r="E8" s="3" t="s">
        <v>8</v>
      </c>
      <c r="F8" s="3">
        <v>9</v>
      </c>
      <c r="G8" s="9">
        <v>5</v>
      </c>
      <c r="H8" s="9">
        <v>4</v>
      </c>
      <c r="I8" s="9">
        <v>2</v>
      </c>
      <c r="J8" s="9">
        <v>7</v>
      </c>
    </row>
    <row r="9" spans="4:10" ht="18.5" x14ac:dyDescent="0.35">
      <c r="D9" s="12"/>
      <c r="E9" s="4" t="s">
        <v>9</v>
      </c>
      <c r="F9" s="5">
        <v>213</v>
      </c>
      <c r="G9" s="10">
        <v>49</v>
      </c>
      <c r="H9" s="10">
        <v>164</v>
      </c>
      <c r="I9" s="10">
        <v>81</v>
      </c>
      <c r="J9" s="10">
        <v>132</v>
      </c>
    </row>
    <row r="10" spans="4:10" ht="18.5" x14ac:dyDescent="0.35">
      <c r="D10" s="7"/>
      <c r="E10" s="1" t="s">
        <v>10</v>
      </c>
      <c r="F10" s="1" t="s">
        <v>2</v>
      </c>
      <c r="G10" s="8" t="s">
        <v>96</v>
      </c>
      <c r="H10" s="8" t="s">
        <v>97</v>
      </c>
      <c r="I10" s="8" t="s">
        <v>98</v>
      </c>
      <c r="J10" s="8" t="s">
        <v>99</v>
      </c>
    </row>
    <row r="11" spans="4:10" ht="18.5" x14ac:dyDescent="0.35">
      <c r="D11" s="7">
        <v>1</v>
      </c>
      <c r="E11" s="3" t="s">
        <v>11</v>
      </c>
      <c r="F11" s="3">
        <v>84</v>
      </c>
      <c r="G11" s="9">
        <v>26</v>
      </c>
      <c r="H11" s="9">
        <v>58</v>
      </c>
      <c r="I11" s="9">
        <v>36</v>
      </c>
      <c r="J11" s="9">
        <v>48</v>
      </c>
    </row>
    <row r="12" spans="4:10" ht="18.5" x14ac:dyDescent="0.35">
      <c r="D12" s="7">
        <v>2</v>
      </c>
      <c r="E12" s="3" t="s">
        <v>12</v>
      </c>
      <c r="F12" s="3">
        <v>142</v>
      </c>
      <c r="G12" s="9">
        <v>39</v>
      </c>
      <c r="H12" s="9">
        <v>103</v>
      </c>
      <c r="I12" s="9">
        <v>51</v>
      </c>
      <c r="J12" s="9">
        <v>91</v>
      </c>
    </row>
    <row r="13" spans="4:10" ht="18.5" x14ac:dyDescent="0.35">
      <c r="D13" s="7">
        <v>3</v>
      </c>
      <c r="E13" s="3" t="s">
        <v>14</v>
      </c>
      <c r="F13" s="3">
        <v>8</v>
      </c>
      <c r="G13" s="9">
        <v>3</v>
      </c>
      <c r="H13" s="9">
        <v>5</v>
      </c>
      <c r="I13" s="9">
        <v>7</v>
      </c>
      <c r="J13" s="9">
        <v>1</v>
      </c>
    </row>
    <row r="14" spans="4:10" ht="18.5" x14ac:dyDescent="0.35">
      <c r="D14" s="7">
        <v>4</v>
      </c>
      <c r="E14" s="3" t="s">
        <v>16</v>
      </c>
      <c r="F14" s="3">
        <v>0</v>
      </c>
      <c r="G14" s="9">
        <v>0</v>
      </c>
      <c r="H14" s="9">
        <v>0</v>
      </c>
      <c r="I14" s="9">
        <v>0</v>
      </c>
      <c r="J14" s="9">
        <v>0</v>
      </c>
    </row>
    <row r="15" spans="4:10" ht="18.5" x14ac:dyDescent="0.35">
      <c r="D15" s="7">
        <v>5</v>
      </c>
      <c r="E15" s="3" t="s">
        <v>18</v>
      </c>
      <c r="F15" s="3">
        <v>0</v>
      </c>
      <c r="G15" s="9">
        <v>0</v>
      </c>
      <c r="H15" s="9">
        <v>0</v>
      </c>
      <c r="I15" s="9">
        <v>0</v>
      </c>
      <c r="J15" s="9">
        <v>0</v>
      </c>
    </row>
    <row r="16" spans="4:10" ht="18.5" x14ac:dyDescent="0.35">
      <c r="D16" s="12"/>
      <c r="E16" s="5" t="s">
        <v>9</v>
      </c>
      <c r="F16" s="5">
        <f>SUM(F11:F15)</f>
        <v>234</v>
      </c>
      <c r="G16" s="5">
        <f t="shared" ref="G16:J16" si="0">SUM(G11:G15)</f>
        <v>68</v>
      </c>
      <c r="H16" s="5">
        <f t="shared" si="0"/>
        <v>166</v>
      </c>
      <c r="I16" s="5">
        <f t="shared" si="0"/>
        <v>94</v>
      </c>
      <c r="J16" s="5">
        <f t="shared" si="0"/>
        <v>140</v>
      </c>
    </row>
    <row r="17" spans="4:10" ht="18.5" x14ac:dyDescent="0.35">
      <c r="D17" s="7"/>
      <c r="E17" s="1" t="s">
        <v>19</v>
      </c>
      <c r="F17" s="1" t="s">
        <v>2</v>
      </c>
      <c r="G17" s="8" t="s">
        <v>96</v>
      </c>
      <c r="H17" s="8" t="s">
        <v>97</v>
      </c>
      <c r="I17" s="8" t="s">
        <v>98</v>
      </c>
      <c r="J17" s="8" t="s">
        <v>99</v>
      </c>
    </row>
    <row r="18" spans="4:10" ht="18.5" x14ac:dyDescent="0.35">
      <c r="D18" s="7">
        <v>1</v>
      </c>
      <c r="E18" s="3" t="s">
        <v>20</v>
      </c>
      <c r="F18" s="3">
        <v>2</v>
      </c>
      <c r="G18" s="9">
        <v>2</v>
      </c>
      <c r="H18" s="9">
        <v>0</v>
      </c>
      <c r="I18" s="9">
        <v>0</v>
      </c>
      <c r="J18" s="9">
        <v>2</v>
      </c>
    </row>
    <row r="19" spans="4:10" ht="18.5" x14ac:dyDescent="0.35">
      <c r="D19" s="7">
        <v>2</v>
      </c>
      <c r="E19" s="3" t="s">
        <v>21</v>
      </c>
      <c r="F19" s="3">
        <v>2</v>
      </c>
      <c r="G19" s="9">
        <v>2</v>
      </c>
      <c r="H19" s="9">
        <v>0</v>
      </c>
      <c r="I19" s="9">
        <v>0</v>
      </c>
      <c r="J19" s="9">
        <v>2</v>
      </c>
    </row>
    <row r="20" spans="4:10" ht="18.5" x14ac:dyDescent="0.35">
      <c r="D20" s="7">
        <v>3</v>
      </c>
      <c r="E20" s="3" t="s">
        <v>13</v>
      </c>
      <c r="F20" s="3">
        <v>3</v>
      </c>
      <c r="G20" s="9">
        <v>3</v>
      </c>
      <c r="H20" s="9">
        <v>0</v>
      </c>
      <c r="I20" s="9">
        <v>0</v>
      </c>
      <c r="J20" s="9">
        <v>3</v>
      </c>
    </row>
    <row r="21" spans="4:10" ht="18.5" x14ac:dyDescent="0.35">
      <c r="D21" s="7">
        <v>4</v>
      </c>
      <c r="E21" s="3" t="s">
        <v>12</v>
      </c>
      <c r="F21" s="3">
        <v>1</v>
      </c>
      <c r="G21" s="9">
        <v>1</v>
      </c>
      <c r="H21" s="9">
        <v>0</v>
      </c>
      <c r="I21" s="9">
        <v>0</v>
      </c>
      <c r="J21" s="9">
        <v>1</v>
      </c>
    </row>
    <row r="22" spans="4:10" ht="18.5" x14ac:dyDescent="0.35">
      <c r="D22" s="7">
        <v>5</v>
      </c>
      <c r="E22" s="3" t="s">
        <v>22</v>
      </c>
      <c r="F22" s="3">
        <v>0</v>
      </c>
      <c r="G22" s="9">
        <v>0</v>
      </c>
      <c r="H22" s="9">
        <v>0</v>
      </c>
      <c r="I22" s="9">
        <v>0</v>
      </c>
      <c r="J22" s="9">
        <v>0</v>
      </c>
    </row>
    <row r="23" spans="4:10" ht="18.5" x14ac:dyDescent="0.35">
      <c r="D23" s="7">
        <v>6</v>
      </c>
      <c r="E23" s="3" t="s">
        <v>23</v>
      </c>
      <c r="F23" s="3">
        <v>0</v>
      </c>
      <c r="G23" s="9">
        <v>0</v>
      </c>
      <c r="H23" s="9">
        <v>0</v>
      </c>
      <c r="I23" s="9">
        <v>0</v>
      </c>
      <c r="J23" s="9">
        <v>0</v>
      </c>
    </row>
    <row r="24" spans="4:10" ht="18.5" x14ac:dyDescent="0.35">
      <c r="D24" s="12"/>
      <c r="E24" s="5" t="s">
        <v>9</v>
      </c>
      <c r="F24" s="5">
        <v>8</v>
      </c>
      <c r="G24" s="10">
        <v>8</v>
      </c>
      <c r="H24" s="10">
        <v>0</v>
      </c>
      <c r="I24" s="10">
        <v>0</v>
      </c>
      <c r="J24" s="10">
        <v>8</v>
      </c>
    </row>
    <row r="25" spans="4:10" ht="18.5" x14ac:dyDescent="0.35">
      <c r="D25" s="7"/>
      <c r="E25" s="1" t="s">
        <v>24</v>
      </c>
      <c r="F25" s="1" t="s">
        <v>2</v>
      </c>
      <c r="G25" s="8" t="s">
        <v>96</v>
      </c>
      <c r="H25" s="8" t="s">
        <v>97</v>
      </c>
      <c r="I25" s="8" t="s">
        <v>98</v>
      </c>
      <c r="J25" s="8" t="s">
        <v>99</v>
      </c>
    </row>
    <row r="26" spans="4:10" ht="18.5" x14ac:dyDescent="0.35">
      <c r="D26" s="7">
        <v>1</v>
      </c>
      <c r="E26" s="3" t="s">
        <v>25</v>
      </c>
      <c r="F26" s="3">
        <v>62</v>
      </c>
      <c r="G26" s="9">
        <v>12</v>
      </c>
      <c r="H26" s="9">
        <v>50</v>
      </c>
      <c r="I26" s="9">
        <v>24</v>
      </c>
      <c r="J26" s="9">
        <v>38</v>
      </c>
    </row>
    <row r="27" spans="4:10" ht="18.5" x14ac:dyDescent="0.35">
      <c r="D27" s="7">
        <v>2</v>
      </c>
      <c r="E27" s="3" t="s">
        <v>26</v>
      </c>
      <c r="F27" s="3">
        <v>3</v>
      </c>
      <c r="G27" s="9">
        <v>0</v>
      </c>
      <c r="H27" s="9">
        <v>3</v>
      </c>
      <c r="I27" s="9">
        <v>2</v>
      </c>
      <c r="J27" s="9">
        <v>1</v>
      </c>
    </row>
    <row r="28" spans="4:10" ht="18.5" x14ac:dyDescent="0.35">
      <c r="D28" s="7">
        <v>3</v>
      </c>
      <c r="E28" s="3" t="s">
        <v>27</v>
      </c>
      <c r="F28" s="3">
        <v>43</v>
      </c>
      <c r="G28" s="9">
        <v>14</v>
      </c>
      <c r="H28" s="9">
        <v>29</v>
      </c>
      <c r="I28" s="9">
        <v>18</v>
      </c>
      <c r="J28" s="9">
        <v>25</v>
      </c>
    </row>
    <row r="29" spans="4:10" ht="18.5" x14ac:dyDescent="0.35">
      <c r="D29" s="7">
        <v>4</v>
      </c>
      <c r="E29" s="3" t="s">
        <v>28</v>
      </c>
      <c r="F29" s="3">
        <v>3</v>
      </c>
      <c r="G29" s="9">
        <v>3</v>
      </c>
      <c r="H29" s="9">
        <v>0</v>
      </c>
      <c r="I29" s="9">
        <v>1</v>
      </c>
      <c r="J29" s="9">
        <v>2</v>
      </c>
    </row>
    <row r="30" spans="4:10" ht="18.5" x14ac:dyDescent="0.35">
      <c r="D30" s="7">
        <v>5</v>
      </c>
      <c r="E30" s="3" t="s">
        <v>29</v>
      </c>
      <c r="F30" s="3">
        <v>2</v>
      </c>
      <c r="G30" s="9">
        <v>2</v>
      </c>
      <c r="H30" s="9">
        <v>0</v>
      </c>
      <c r="I30" s="9">
        <v>0</v>
      </c>
      <c r="J30" s="9">
        <v>2</v>
      </c>
    </row>
    <row r="31" spans="4:10" ht="18.5" x14ac:dyDescent="0.35">
      <c r="D31" s="7">
        <v>6</v>
      </c>
      <c r="E31" s="3" t="s">
        <v>12</v>
      </c>
      <c r="F31" s="3">
        <v>78</v>
      </c>
      <c r="G31" s="9">
        <v>37</v>
      </c>
      <c r="H31" s="9">
        <v>41</v>
      </c>
      <c r="I31" s="9">
        <v>36</v>
      </c>
      <c r="J31" s="9">
        <v>42</v>
      </c>
    </row>
    <row r="32" spans="4:10" ht="18.5" x14ac:dyDescent="0.35">
      <c r="D32" s="7">
        <v>7</v>
      </c>
      <c r="E32" s="3" t="s">
        <v>30</v>
      </c>
      <c r="F32" s="3">
        <v>20</v>
      </c>
      <c r="G32" s="9">
        <v>4</v>
      </c>
      <c r="H32" s="9">
        <v>16</v>
      </c>
      <c r="I32" s="9">
        <v>15</v>
      </c>
      <c r="J32" s="9">
        <v>5</v>
      </c>
    </row>
    <row r="33" spans="4:10" ht="18.5" x14ac:dyDescent="0.35">
      <c r="D33" s="7">
        <v>8</v>
      </c>
      <c r="E33" s="3" t="s">
        <v>31</v>
      </c>
      <c r="F33" s="3">
        <v>0</v>
      </c>
      <c r="G33" s="9">
        <v>0</v>
      </c>
      <c r="H33" s="9">
        <v>0</v>
      </c>
      <c r="I33" s="9">
        <v>0</v>
      </c>
      <c r="J33" s="9">
        <v>0</v>
      </c>
    </row>
    <row r="34" spans="4:10" ht="18.5" x14ac:dyDescent="0.35">
      <c r="D34" s="7">
        <v>9</v>
      </c>
      <c r="E34" s="3" t="s">
        <v>32</v>
      </c>
      <c r="F34" s="3">
        <v>41</v>
      </c>
      <c r="G34" s="9">
        <v>7</v>
      </c>
      <c r="H34" s="9">
        <v>34</v>
      </c>
      <c r="I34" s="9">
        <v>33</v>
      </c>
      <c r="J34" s="9">
        <v>8</v>
      </c>
    </row>
    <row r="35" spans="4:10" ht="18.5" x14ac:dyDescent="0.35">
      <c r="D35" s="7">
        <v>10</v>
      </c>
      <c r="E35" s="3" t="s">
        <v>33</v>
      </c>
      <c r="F35" s="3">
        <v>2</v>
      </c>
      <c r="G35" s="9">
        <v>2</v>
      </c>
      <c r="H35" s="9">
        <v>0</v>
      </c>
      <c r="I35" s="9">
        <v>2</v>
      </c>
      <c r="J35" s="9">
        <v>0</v>
      </c>
    </row>
    <row r="36" spans="4:10" ht="18.5" x14ac:dyDescent="0.35">
      <c r="D36" s="7">
        <v>11</v>
      </c>
      <c r="E36" s="3" t="s">
        <v>34</v>
      </c>
      <c r="F36" s="3">
        <v>0</v>
      </c>
      <c r="G36" s="9">
        <v>0</v>
      </c>
      <c r="H36" s="9">
        <v>0</v>
      </c>
      <c r="I36" s="9">
        <v>0</v>
      </c>
      <c r="J36" s="9">
        <v>0</v>
      </c>
    </row>
    <row r="37" spans="4:10" ht="18.5" x14ac:dyDescent="0.35">
      <c r="D37" s="7">
        <v>12</v>
      </c>
      <c r="E37" s="3" t="s">
        <v>35</v>
      </c>
      <c r="F37" s="3">
        <v>0</v>
      </c>
      <c r="G37" s="9">
        <v>0</v>
      </c>
      <c r="H37" s="9">
        <v>0</v>
      </c>
      <c r="I37" s="9">
        <v>0</v>
      </c>
      <c r="J37" s="9">
        <v>0</v>
      </c>
    </row>
    <row r="38" spans="4:10" ht="18.5" x14ac:dyDescent="0.35">
      <c r="D38" s="12"/>
      <c r="E38" s="5" t="s">
        <v>9</v>
      </c>
      <c r="F38" s="5">
        <v>254</v>
      </c>
      <c r="G38" s="10">
        <v>81</v>
      </c>
      <c r="H38" s="10">
        <v>173</v>
      </c>
      <c r="I38" s="10">
        <v>131</v>
      </c>
      <c r="J38" s="10">
        <v>123</v>
      </c>
    </row>
    <row r="39" spans="4:10" ht="18.5" x14ac:dyDescent="0.35">
      <c r="D39" s="7"/>
      <c r="E39" s="1" t="s">
        <v>36</v>
      </c>
      <c r="F39" s="1" t="s">
        <v>2</v>
      </c>
      <c r="G39" s="8" t="s">
        <v>96</v>
      </c>
      <c r="H39" s="8" t="s">
        <v>97</v>
      </c>
      <c r="I39" s="8" t="s">
        <v>98</v>
      </c>
      <c r="J39" s="8" t="s">
        <v>99</v>
      </c>
    </row>
    <row r="40" spans="4:10" ht="18.5" x14ac:dyDescent="0.35">
      <c r="D40" s="7">
        <v>1</v>
      </c>
      <c r="E40" s="3" t="s">
        <v>37</v>
      </c>
      <c r="F40" s="3">
        <v>59</v>
      </c>
      <c r="G40" s="9">
        <v>24</v>
      </c>
      <c r="H40" s="9">
        <v>35</v>
      </c>
      <c r="I40" s="9">
        <v>18</v>
      </c>
      <c r="J40" s="9">
        <v>41</v>
      </c>
    </row>
    <row r="41" spans="4:10" ht="18.5" x14ac:dyDescent="0.35">
      <c r="D41" s="7">
        <v>2</v>
      </c>
      <c r="E41" s="3" t="s">
        <v>38</v>
      </c>
      <c r="F41" s="3">
        <v>16</v>
      </c>
      <c r="G41" s="9">
        <v>9</v>
      </c>
      <c r="H41" s="9">
        <v>7</v>
      </c>
      <c r="I41" s="9">
        <v>2</v>
      </c>
      <c r="J41" s="9">
        <v>14</v>
      </c>
    </row>
    <row r="42" spans="4:10" ht="18.5" x14ac:dyDescent="0.35">
      <c r="D42" s="7">
        <v>3</v>
      </c>
      <c r="E42" s="3" t="s">
        <v>39</v>
      </c>
      <c r="F42" s="3">
        <v>1</v>
      </c>
      <c r="G42" s="9">
        <v>1</v>
      </c>
      <c r="H42" s="9">
        <v>0</v>
      </c>
      <c r="I42" s="9">
        <v>0</v>
      </c>
      <c r="J42" s="9">
        <v>1</v>
      </c>
    </row>
    <row r="43" spans="4:10" ht="18.5" x14ac:dyDescent="0.35">
      <c r="D43" s="7">
        <v>4</v>
      </c>
      <c r="E43" s="3" t="s">
        <v>40</v>
      </c>
      <c r="F43" s="3">
        <v>11</v>
      </c>
      <c r="G43" s="9">
        <v>5</v>
      </c>
      <c r="H43" s="9">
        <v>6</v>
      </c>
      <c r="I43" s="9">
        <v>3</v>
      </c>
      <c r="J43" s="9">
        <v>8</v>
      </c>
    </row>
    <row r="44" spans="4:10" ht="18.5" x14ac:dyDescent="0.35">
      <c r="D44" s="7">
        <v>5</v>
      </c>
      <c r="E44" s="3" t="s">
        <v>12</v>
      </c>
      <c r="F44" s="3">
        <v>55</v>
      </c>
      <c r="G44" s="9">
        <v>31</v>
      </c>
      <c r="H44" s="9">
        <v>24</v>
      </c>
      <c r="I44" s="9">
        <v>15</v>
      </c>
      <c r="J44" s="9">
        <v>40</v>
      </c>
    </row>
    <row r="45" spans="4:10" ht="18.5" x14ac:dyDescent="0.35">
      <c r="D45" s="7">
        <v>6</v>
      </c>
      <c r="E45" s="3" t="s">
        <v>41</v>
      </c>
      <c r="F45" s="3">
        <v>22</v>
      </c>
      <c r="G45" s="9">
        <v>7</v>
      </c>
      <c r="H45" s="9">
        <v>15</v>
      </c>
      <c r="I45" s="9">
        <v>21</v>
      </c>
      <c r="J45" s="9">
        <v>1</v>
      </c>
    </row>
    <row r="46" spans="4:10" ht="18.5" x14ac:dyDescent="0.35">
      <c r="D46" s="7">
        <v>7</v>
      </c>
      <c r="E46" s="3" t="s">
        <v>42</v>
      </c>
      <c r="F46" s="3">
        <v>4</v>
      </c>
      <c r="G46" s="9">
        <v>1</v>
      </c>
      <c r="H46" s="9">
        <v>3</v>
      </c>
      <c r="I46" s="9">
        <v>2</v>
      </c>
      <c r="J46" s="9">
        <v>2</v>
      </c>
    </row>
    <row r="47" spans="4:10" ht="18.5" x14ac:dyDescent="0.35">
      <c r="D47" s="7">
        <v>8</v>
      </c>
      <c r="E47" s="3" t="s">
        <v>20</v>
      </c>
      <c r="F47" s="3">
        <v>1</v>
      </c>
      <c r="G47" s="9">
        <v>1</v>
      </c>
      <c r="H47" s="9">
        <v>0</v>
      </c>
      <c r="I47" s="9">
        <v>0</v>
      </c>
      <c r="J47" s="9">
        <v>1</v>
      </c>
    </row>
    <row r="48" spans="4:10" ht="18.5" x14ac:dyDescent="0.35">
      <c r="D48" s="7">
        <v>9</v>
      </c>
      <c r="E48" s="3" t="s">
        <v>34</v>
      </c>
      <c r="F48" s="3">
        <v>2</v>
      </c>
      <c r="G48" s="9">
        <v>1</v>
      </c>
      <c r="H48" s="9">
        <v>1</v>
      </c>
      <c r="I48" s="9">
        <v>2</v>
      </c>
      <c r="J48" s="9">
        <v>0</v>
      </c>
    </row>
    <row r="49" spans="4:10" ht="18.5" x14ac:dyDescent="0.35">
      <c r="D49" s="7">
        <v>10</v>
      </c>
      <c r="E49" s="3" t="s">
        <v>18</v>
      </c>
      <c r="F49" s="3">
        <v>0</v>
      </c>
      <c r="G49" s="9">
        <v>0</v>
      </c>
      <c r="H49" s="9">
        <v>0</v>
      </c>
      <c r="I49" s="9">
        <v>0</v>
      </c>
      <c r="J49" s="9">
        <v>0</v>
      </c>
    </row>
    <row r="50" spans="4:10" ht="18.5" x14ac:dyDescent="0.35">
      <c r="D50" s="12"/>
      <c r="E50" s="5" t="s">
        <v>9</v>
      </c>
      <c r="F50" s="5">
        <v>171</v>
      </c>
      <c r="G50" s="10">
        <v>80</v>
      </c>
      <c r="H50" s="10">
        <v>91</v>
      </c>
      <c r="I50" s="10">
        <v>63</v>
      </c>
      <c r="J50" s="10">
        <v>108</v>
      </c>
    </row>
    <row r="51" spans="4:10" ht="18.5" x14ac:dyDescent="0.35">
      <c r="D51" s="7"/>
      <c r="E51" s="1" t="s">
        <v>43</v>
      </c>
      <c r="F51" s="1" t="s">
        <v>2</v>
      </c>
      <c r="G51" s="8" t="s">
        <v>96</v>
      </c>
      <c r="H51" s="8" t="s">
        <v>97</v>
      </c>
      <c r="I51" s="8" t="s">
        <v>98</v>
      </c>
      <c r="J51" s="8" t="s">
        <v>99</v>
      </c>
    </row>
    <row r="52" spans="4:10" ht="18.5" x14ac:dyDescent="0.35">
      <c r="D52" s="7">
        <v>1</v>
      </c>
      <c r="E52" s="3" t="s">
        <v>37</v>
      </c>
      <c r="F52" s="3">
        <v>18</v>
      </c>
      <c r="G52" s="9">
        <v>15</v>
      </c>
      <c r="H52" s="9">
        <v>3</v>
      </c>
      <c r="I52" s="9">
        <v>2</v>
      </c>
      <c r="J52" s="9">
        <v>16</v>
      </c>
    </row>
    <row r="53" spans="4:10" ht="18.5" x14ac:dyDescent="0.35">
      <c r="D53" s="7">
        <v>2</v>
      </c>
      <c r="E53" s="3" t="s">
        <v>38</v>
      </c>
      <c r="F53" s="3">
        <v>22</v>
      </c>
      <c r="G53" s="9">
        <v>19</v>
      </c>
      <c r="H53" s="9">
        <v>4</v>
      </c>
      <c r="I53" s="9">
        <v>0</v>
      </c>
      <c r="J53" s="9">
        <v>23</v>
      </c>
    </row>
    <row r="54" spans="4:10" ht="18.5" x14ac:dyDescent="0.35">
      <c r="D54" s="7">
        <v>3</v>
      </c>
      <c r="E54" s="3" t="s">
        <v>39</v>
      </c>
      <c r="F54" s="3">
        <v>7</v>
      </c>
      <c r="G54" s="9">
        <v>6</v>
      </c>
      <c r="H54" s="9">
        <v>0</v>
      </c>
      <c r="I54" s="9">
        <v>0</v>
      </c>
      <c r="J54" s="9">
        <v>6</v>
      </c>
    </row>
    <row r="55" spans="4:10" ht="18.5" x14ac:dyDescent="0.35">
      <c r="D55" s="7">
        <v>4</v>
      </c>
      <c r="E55" s="3" t="s">
        <v>44</v>
      </c>
      <c r="F55" s="3">
        <v>2</v>
      </c>
      <c r="G55" s="9">
        <v>2</v>
      </c>
      <c r="H55" s="9">
        <v>0</v>
      </c>
      <c r="I55" s="9">
        <v>1</v>
      </c>
      <c r="J55" s="9">
        <v>1</v>
      </c>
    </row>
    <row r="56" spans="4:10" ht="18.5" x14ac:dyDescent="0.35">
      <c r="D56" s="12"/>
      <c r="E56" s="5" t="s">
        <v>9</v>
      </c>
      <c r="F56" s="5">
        <v>49</v>
      </c>
      <c r="G56" s="10">
        <v>42</v>
      </c>
      <c r="H56" s="10">
        <v>7</v>
      </c>
      <c r="I56" s="10">
        <v>3</v>
      </c>
      <c r="J56" s="10">
        <v>46</v>
      </c>
    </row>
    <row r="57" spans="4:10" ht="18.5" x14ac:dyDescent="0.35">
      <c r="D57" s="7"/>
      <c r="E57" s="1" t="s">
        <v>45</v>
      </c>
      <c r="F57" s="1" t="s">
        <v>2</v>
      </c>
      <c r="G57" s="8" t="s">
        <v>96</v>
      </c>
      <c r="H57" s="8" t="s">
        <v>97</v>
      </c>
      <c r="I57" s="8" t="s">
        <v>98</v>
      </c>
      <c r="J57" s="8" t="s">
        <v>99</v>
      </c>
    </row>
    <row r="58" spans="4:10" ht="18.5" x14ac:dyDescent="0.35">
      <c r="D58" s="7">
        <v>1</v>
      </c>
      <c r="E58" s="3" t="s">
        <v>46</v>
      </c>
      <c r="F58" s="3">
        <v>22</v>
      </c>
      <c r="G58" s="9">
        <v>20</v>
      </c>
      <c r="H58" s="9">
        <v>2</v>
      </c>
      <c r="I58" s="9">
        <v>1</v>
      </c>
      <c r="J58" s="9">
        <v>21</v>
      </c>
    </row>
    <row r="59" spans="4:10" ht="18.5" x14ac:dyDescent="0.35">
      <c r="D59" s="7">
        <v>2</v>
      </c>
      <c r="E59" s="3" t="s">
        <v>17</v>
      </c>
      <c r="F59" s="3">
        <v>3</v>
      </c>
      <c r="G59" s="9">
        <v>3</v>
      </c>
      <c r="H59" s="9">
        <v>0</v>
      </c>
      <c r="I59" s="9">
        <v>2</v>
      </c>
      <c r="J59" s="9">
        <v>1</v>
      </c>
    </row>
    <row r="60" spans="4:10" ht="18.5" x14ac:dyDescent="0.35">
      <c r="D60" s="7">
        <v>3</v>
      </c>
      <c r="E60" s="3" t="s">
        <v>47</v>
      </c>
      <c r="F60" s="3">
        <v>7</v>
      </c>
      <c r="G60" s="9">
        <v>6</v>
      </c>
      <c r="H60" s="9">
        <v>1</v>
      </c>
      <c r="I60" s="9">
        <v>3</v>
      </c>
      <c r="J60" s="9">
        <v>4</v>
      </c>
    </row>
    <row r="61" spans="4:10" ht="18.5" x14ac:dyDescent="0.35">
      <c r="D61" s="7">
        <v>4</v>
      </c>
      <c r="E61" s="3" t="s">
        <v>48</v>
      </c>
      <c r="F61" s="3">
        <v>3</v>
      </c>
      <c r="G61" s="9">
        <v>0</v>
      </c>
      <c r="H61" s="9">
        <v>3</v>
      </c>
      <c r="I61" s="9">
        <v>1</v>
      </c>
      <c r="J61" s="9">
        <v>2</v>
      </c>
    </row>
    <row r="62" spans="4:10" ht="18.5" x14ac:dyDescent="0.35">
      <c r="D62" s="7">
        <v>5</v>
      </c>
      <c r="E62" s="3" t="s">
        <v>49</v>
      </c>
      <c r="F62" s="3">
        <v>4</v>
      </c>
      <c r="G62" s="9">
        <v>2</v>
      </c>
      <c r="H62" s="9">
        <v>2</v>
      </c>
      <c r="I62" s="9">
        <v>3</v>
      </c>
      <c r="J62" s="9">
        <v>1</v>
      </c>
    </row>
    <row r="63" spans="4:10" ht="18.5" x14ac:dyDescent="0.35">
      <c r="D63" s="7">
        <v>6</v>
      </c>
      <c r="E63" s="3" t="s">
        <v>34</v>
      </c>
      <c r="F63" s="3">
        <v>8</v>
      </c>
      <c r="G63" s="9">
        <v>4</v>
      </c>
      <c r="H63" s="9">
        <v>4</v>
      </c>
      <c r="I63" s="9">
        <v>7</v>
      </c>
      <c r="J63" s="9">
        <v>1</v>
      </c>
    </row>
    <row r="64" spans="4:10" ht="18.5" x14ac:dyDescent="0.35">
      <c r="D64" s="7">
        <v>7</v>
      </c>
      <c r="E64" s="3" t="s">
        <v>100</v>
      </c>
      <c r="F64" s="3">
        <v>0</v>
      </c>
      <c r="G64" s="9">
        <v>0</v>
      </c>
      <c r="H64" s="9">
        <v>0</v>
      </c>
      <c r="I64" s="9">
        <v>0</v>
      </c>
      <c r="J64" s="9">
        <v>0</v>
      </c>
    </row>
    <row r="65" spans="4:10" ht="18.5" x14ac:dyDescent="0.35">
      <c r="D65" s="7">
        <v>8</v>
      </c>
      <c r="E65" s="3" t="s">
        <v>50</v>
      </c>
      <c r="F65" s="3">
        <v>15</v>
      </c>
      <c r="G65" s="9">
        <v>7</v>
      </c>
      <c r="H65" s="9">
        <v>8</v>
      </c>
      <c r="I65" s="9">
        <v>2</v>
      </c>
      <c r="J65" s="9">
        <v>13</v>
      </c>
    </row>
    <row r="66" spans="4:10" ht="18.5" x14ac:dyDescent="0.35">
      <c r="D66" s="12"/>
      <c r="E66" s="5" t="s">
        <v>9</v>
      </c>
      <c r="F66" s="5">
        <f>SUM(F58:F65)</f>
        <v>62</v>
      </c>
      <c r="G66" s="5">
        <f t="shared" ref="G66:J66" si="1">SUM(G58:G65)</f>
        <v>42</v>
      </c>
      <c r="H66" s="5">
        <f t="shared" si="1"/>
        <v>20</v>
      </c>
      <c r="I66" s="5">
        <f t="shared" si="1"/>
        <v>19</v>
      </c>
      <c r="J66" s="5">
        <f t="shared" si="1"/>
        <v>43</v>
      </c>
    </row>
    <row r="67" spans="4:10" ht="18.5" x14ac:dyDescent="0.35">
      <c r="D67" s="7"/>
      <c r="E67" s="1" t="s">
        <v>51</v>
      </c>
      <c r="F67" s="1" t="s">
        <v>2</v>
      </c>
      <c r="G67" s="8" t="s">
        <v>96</v>
      </c>
      <c r="H67" s="8" t="s">
        <v>97</v>
      </c>
      <c r="I67" s="8" t="s">
        <v>98</v>
      </c>
      <c r="J67" s="8" t="s">
        <v>99</v>
      </c>
    </row>
    <row r="68" spans="4:10" ht="18.5" x14ac:dyDescent="0.35">
      <c r="D68" s="7">
        <v>1</v>
      </c>
      <c r="E68" s="3" t="s">
        <v>52</v>
      </c>
      <c r="F68" s="3">
        <v>7</v>
      </c>
      <c r="G68" s="9">
        <v>2</v>
      </c>
      <c r="H68" s="9">
        <v>5</v>
      </c>
      <c r="I68" s="9">
        <v>2</v>
      </c>
      <c r="J68" s="9">
        <v>5</v>
      </c>
    </row>
    <row r="69" spans="4:10" ht="18.5" x14ac:dyDescent="0.35">
      <c r="D69" s="7">
        <v>2</v>
      </c>
      <c r="E69" s="3" t="s">
        <v>53</v>
      </c>
      <c r="F69" s="3">
        <v>17</v>
      </c>
      <c r="G69" s="9">
        <v>14</v>
      </c>
      <c r="H69" s="9">
        <v>3</v>
      </c>
      <c r="I69" s="9">
        <v>11</v>
      </c>
      <c r="J69" s="9">
        <v>6</v>
      </c>
    </row>
    <row r="70" spans="4:10" ht="18.5" x14ac:dyDescent="0.35">
      <c r="D70" s="7">
        <v>3</v>
      </c>
      <c r="E70" s="3" t="s">
        <v>54</v>
      </c>
      <c r="F70" s="3">
        <v>0</v>
      </c>
      <c r="G70" s="9">
        <v>0</v>
      </c>
      <c r="H70" s="9">
        <v>0</v>
      </c>
      <c r="I70" s="9">
        <v>0</v>
      </c>
      <c r="J70" s="9">
        <v>0</v>
      </c>
    </row>
    <row r="71" spans="4:10" ht="18.5" x14ac:dyDescent="0.35">
      <c r="D71" s="12"/>
      <c r="E71" s="5" t="s">
        <v>9</v>
      </c>
      <c r="F71" s="5">
        <v>24</v>
      </c>
      <c r="G71" s="10">
        <v>16</v>
      </c>
      <c r="H71" s="10">
        <v>8</v>
      </c>
      <c r="I71" s="10">
        <v>13</v>
      </c>
      <c r="J71" s="10">
        <v>11</v>
      </c>
    </row>
    <row r="72" spans="4:10" ht="18.5" x14ac:dyDescent="0.35">
      <c r="D72" s="7"/>
      <c r="E72" s="1" t="s">
        <v>55</v>
      </c>
      <c r="F72" s="1" t="s">
        <v>2</v>
      </c>
      <c r="G72" s="8" t="s">
        <v>96</v>
      </c>
      <c r="H72" s="8" t="s">
        <v>97</v>
      </c>
      <c r="I72" s="8" t="s">
        <v>98</v>
      </c>
      <c r="J72" s="8" t="s">
        <v>99</v>
      </c>
    </row>
    <row r="73" spans="4:10" ht="18.5" x14ac:dyDescent="0.35">
      <c r="D73" s="7">
        <v>1</v>
      </c>
      <c r="E73" s="3" t="s">
        <v>56</v>
      </c>
      <c r="F73" s="3">
        <v>18</v>
      </c>
      <c r="G73" s="9">
        <v>18</v>
      </c>
      <c r="H73" s="9">
        <v>0</v>
      </c>
      <c r="I73" s="9">
        <v>16</v>
      </c>
      <c r="J73" s="9">
        <v>2</v>
      </c>
    </row>
    <row r="74" spans="4:10" ht="18.5" x14ac:dyDescent="0.35">
      <c r="D74" s="7">
        <v>2</v>
      </c>
      <c r="E74" s="3" t="s">
        <v>57</v>
      </c>
      <c r="F74" s="3">
        <v>11</v>
      </c>
      <c r="G74" s="9">
        <v>11</v>
      </c>
      <c r="H74" s="9">
        <v>0</v>
      </c>
      <c r="I74" s="9">
        <v>11</v>
      </c>
      <c r="J74" s="9">
        <v>0</v>
      </c>
    </row>
    <row r="75" spans="4:10" ht="18.5" x14ac:dyDescent="0.35">
      <c r="D75" s="7">
        <v>3</v>
      </c>
      <c r="E75" s="3" t="s">
        <v>58</v>
      </c>
      <c r="F75" s="3">
        <v>7</v>
      </c>
      <c r="G75" s="9">
        <v>7</v>
      </c>
      <c r="H75" s="9">
        <v>0</v>
      </c>
      <c r="I75" s="9">
        <v>5</v>
      </c>
      <c r="J75" s="9">
        <v>2</v>
      </c>
    </row>
    <row r="76" spans="4:10" ht="18.5" x14ac:dyDescent="0.35">
      <c r="D76" s="7">
        <v>4</v>
      </c>
      <c r="E76" s="3" t="s">
        <v>59</v>
      </c>
      <c r="F76" s="3">
        <v>13</v>
      </c>
      <c r="G76" s="9">
        <v>13</v>
      </c>
      <c r="H76" s="9">
        <v>0</v>
      </c>
      <c r="I76" s="9">
        <v>12</v>
      </c>
      <c r="J76" s="9">
        <v>1</v>
      </c>
    </row>
    <row r="77" spans="4:10" ht="18.5" x14ac:dyDescent="0.35">
      <c r="D77" s="7">
        <v>5</v>
      </c>
      <c r="E77" s="3" t="s">
        <v>60</v>
      </c>
      <c r="F77" s="3">
        <v>3</v>
      </c>
      <c r="G77" s="9">
        <v>3</v>
      </c>
      <c r="H77" s="9">
        <v>0</v>
      </c>
      <c r="I77" s="9">
        <v>2</v>
      </c>
      <c r="J77" s="9">
        <v>1</v>
      </c>
    </row>
    <row r="78" spans="4:10" ht="18.5" x14ac:dyDescent="0.35">
      <c r="D78" s="7">
        <v>6</v>
      </c>
      <c r="E78" s="3" t="s">
        <v>61</v>
      </c>
      <c r="F78" s="3">
        <v>45</v>
      </c>
      <c r="G78" s="9">
        <v>45</v>
      </c>
      <c r="H78" s="9">
        <v>0</v>
      </c>
      <c r="I78" s="9">
        <v>44</v>
      </c>
      <c r="J78" s="9">
        <v>1</v>
      </c>
    </row>
    <row r="79" spans="4:10" ht="18.5" x14ac:dyDescent="0.35">
      <c r="D79" s="12"/>
      <c r="E79" s="5" t="s">
        <v>9</v>
      </c>
      <c r="F79" s="5">
        <f>SUM(F73:F78)</f>
        <v>97</v>
      </c>
      <c r="G79" s="5">
        <f t="shared" ref="G79:J79" si="2">SUM(G73:G78)</f>
        <v>97</v>
      </c>
      <c r="H79" s="5">
        <f t="shared" si="2"/>
        <v>0</v>
      </c>
      <c r="I79" s="5">
        <f t="shared" si="2"/>
        <v>90</v>
      </c>
      <c r="J79" s="5">
        <f t="shared" si="2"/>
        <v>7</v>
      </c>
    </row>
    <row r="80" spans="4:10" ht="18.5" x14ac:dyDescent="0.35">
      <c r="D80" s="7"/>
      <c r="E80" s="1" t="s">
        <v>62</v>
      </c>
      <c r="F80" s="1" t="s">
        <v>2</v>
      </c>
      <c r="G80" s="8" t="s">
        <v>96</v>
      </c>
      <c r="H80" s="8" t="s">
        <v>97</v>
      </c>
      <c r="I80" s="8" t="s">
        <v>98</v>
      </c>
      <c r="J80" s="8" t="s">
        <v>99</v>
      </c>
    </row>
    <row r="81" spans="4:10" ht="18.5" x14ac:dyDescent="0.35">
      <c r="D81" s="7">
        <v>1</v>
      </c>
      <c r="E81" s="3" t="s">
        <v>63</v>
      </c>
      <c r="F81" s="3">
        <v>12</v>
      </c>
      <c r="G81" s="9">
        <v>9</v>
      </c>
      <c r="H81" s="9">
        <v>3</v>
      </c>
      <c r="I81" s="9">
        <v>9</v>
      </c>
      <c r="J81" s="9">
        <v>3</v>
      </c>
    </row>
    <row r="82" spans="4:10" ht="18.5" x14ac:dyDescent="0.35">
      <c r="D82" s="7">
        <v>2</v>
      </c>
      <c r="E82" s="3" t="s">
        <v>64</v>
      </c>
      <c r="F82" s="3">
        <v>24</v>
      </c>
      <c r="G82" s="9">
        <v>10</v>
      </c>
      <c r="H82" s="9">
        <v>14</v>
      </c>
      <c r="I82" s="9">
        <v>21</v>
      </c>
      <c r="J82" s="9">
        <v>3</v>
      </c>
    </row>
    <row r="83" spans="4:10" ht="18.5" x14ac:dyDescent="0.35">
      <c r="D83" s="7">
        <v>3</v>
      </c>
      <c r="E83" s="3" t="s">
        <v>65</v>
      </c>
      <c r="F83" s="3">
        <v>27</v>
      </c>
      <c r="G83" s="9">
        <v>10</v>
      </c>
      <c r="H83" s="9">
        <v>17</v>
      </c>
      <c r="I83" s="9">
        <v>18</v>
      </c>
      <c r="J83" s="9">
        <v>9</v>
      </c>
    </row>
    <row r="84" spans="4:10" ht="18.5" x14ac:dyDescent="0.35">
      <c r="D84" s="7">
        <v>4</v>
      </c>
      <c r="E84" s="3" t="s">
        <v>66</v>
      </c>
      <c r="F84" s="3">
        <v>15</v>
      </c>
      <c r="G84" s="9">
        <v>6</v>
      </c>
      <c r="H84" s="9">
        <v>9</v>
      </c>
      <c r="I84" s="9">
        <v>2</v>
      </c>
      <c r="J84" s="9">
        <v>13</v>
      </c>
    </row>
    <row r="85" spans="4:10" ht="18.5" x14ac:dyDescent="0.35">
      <c r="D85" s="12"/>
      <c r="E85" s="5" t="s">
        <v>9</v>
      </c>
      <c r="F85" s="5">
        <v>78</v>
      </c>
      <c r="G85" s="10">
        <v>35</v>
      </c>
      <c r="H85" s="10">
        <v>43</v>
      </c>
      <c r="I85" s="10">
        <v>50</v>
      </c>
      <c r="J85" s="10">
        <v>28</v>
      </c>
    </row>
    <row r="86" spans="4:10" ht="18.5" x14ac:dyDescent="0.35">
      <c r="D86" s="7"/>
      <c r="E86" s="1" t="s">
        <v>67</v>
      </c>
      <c r="F86" s="1" t="s">
        <v>2</v>
      </c>
      <c r="G86" s="8" t="s">
        <v>96</v>
      </c>
      <c r="H86" s="8" t="s">
        <v>97</v>
      </c>
      <c r="I86" s="8" t="s">
        <v>98</v>
      </c>
      <c r="J86" s="8" t="s">
        <v>99</v>
      </c>
    </row>
    <row r="87" spans="4:10" ht="18.5" x14ac:dyDescent="0.35">
      <c r="D87" s="7"/>
      <c r="E87" s="3" t="s">
        <v>68</v>
      </c>
      <c r="F87" s="3">
        <v>17</v>
      </c>
      <c r="G87" s="9">
        <v>15</v>
      </c>
      <c r="H87" s="9">
        <v>2</v>
      </c>
      <c r="I87" s="9">
        <v>15</v>
      </c>
      <c r="J87" s="9">
        <v>2</v>
      </c>
    </row>
    <row r="88" spans="4:10" ht="18.5" x14ac:dyDescent="0.35">
      <c r="D88" s="12"/>
      <c r="E88" s="5" t="s">
        <v>9</v>
      </c>
      <c r="F88" s="5">
        <v>17</v>
      </c>
      <c r="G88" s="10">
        <v>15</v>
      </c>
      <c r="H88" s="10">
        <v>2</v>
      </c>
      <c r="I88" s="10">
        <v>15</v>
      </c>
      <c r="J88" s="10">
        <v>2</v>
      </c>
    </row>
    <row r="89" spans="4:10" ht="18.5" x14ac:dyDescent="0.35">
      <c r="D89" s="7"/>
      <c r="E89" s="1" t="s">
        <v>69</v>
      </c>
      <c r="F89" s="1" t="s">
        <v>2</v>
      </c>
      <c r="G89" s="8" t="s">
        <v>96</v>
      </c>
      <c r="H89" s="8" t="s">
        <v>97</v>
      </c>
      <c r="I89" s="8" t="s">
        <v>98</v>
      </c>
      <c r="J89" s="8" t="s">
        <v>99</v>
      </c>
    </row>
    <row r="90" spans="4:10" ht="18.5" x14ac:dyDescent="0.35">
      <c r="D90" s="7">
        <v>1</v>
      </c>
      <c r="E90" s="22" t="s">
        <v>104</v>
      </c>
      <c r="F90" s="3">
        <v>3</v>
      </c>
      <c r="G90" s="9">
        <v>1</v>
      </c>
      <c r="H90" s="9">
        <v>2</v>
      </c>
      <c r="I90" s="9">
        <v>0</v>
      </c>
      <c r="J90" s="9">
        <v>3</v>
      </c>
    </row>
    <row r="91" spans="4:10" ht="18.5" x14ac:dyDescent="0.35">
      <c r="D91" s="7">
        <v>2</v>
      </c>
      <c r="E91" s="22" t="s">
        <v>105</v>
      </c>
      <c r="F91" s="3">
        <v>10</v>
      </c>
      <c r="G91" s="9">
        <v>10</v>
      </c>
      <c r="H91" s="9">
        <v>0</v>
      </c>
      <c r="I91" s="9">
        <v>3</v>
      </c>
      <c r="J91" s="9">
        <v>7</v>
      </c>
    </row>
    <row r="92" spans="4:10" ht="18.5" x14ac:dyDescent="0.35">
      <c r="D92" s="7">
        <v>3</v>
      </c>
      <c r="E92" s="22" t="s">
        <v>106</v>
      </c>
      <c r="F92" s="3">
        <v>17</v>
      </c>
      <c r="G92" s="9">
        <v>6</v>
      </c>
      <c r="H92" s="9">
        <v>11</v>
      </c>
      <c r="I92" s="9">
        <v>4</v>
      </c>
      <c r="J92" s="9">
        <v>13</v>
      </c>
    </row>
    <row r="93" spans="4:10" ht="18.5" x14ac:dyDescent="0.35">
      <c r="D93" s="7">
        <v>4</v>
      </c>
      <c r="E93" s="22" t="s">
        <v>107</v>
      </c>
      <c r="F93" s="3">
        <v>30</v>
      </c>
      <c r="G93" s="9">
        <v>29</v>
      </c>
      <c r="H93" s="9">
        <v>1</v>
      </c>
      <c r="I93" s="9">
        <v>10</v>
      </c>
      <c r="J93" s="9">
        <v>20</v>
      </c>
    </row>
    <row r="94" spans="4:10" ht="18.5" x14ac:dyDescent="0.35">
      <c r="D94" s="7">
        <v>5</v>
      </c>
      <c r="E94" s="3" t="s">
        <v>108</v>
      </c>
      <c r="F94" s="3">
        <v>1</v>
      </c>
      <c r="G94" s="9">
        <v>1</v>
      </c>
      <c r="H94" s="9">
        <v>0</v>
      </c>
      <c r="I94" s="9">
        <v>1</v>
      </c>
      <c r="J94" s="9">
        <v>0</v>
      </c>
    </row>
    <row r="95" spans="4:10" ht="18.5" x14ac:dyDescent="0.35">
      <c r="D95" s="7">
        <v>6</v>
      </c>
      <c r="E95" s="22" t="s">
        <v>109</v>
      </c>
      <c r="F95" s="3">
        <v>9</v>
      </c>
      <c r="G95" s="9">
        <v>7</v>
      </c>
      <c r="H95" s="9">
        <v>2</v>
      </c>
      <c r="I95" s="9">
        <v>5</v>
      </c>
      <c r="J95" s="9">
        <v>4</v>
      </c>
    </row>
    <row r="96" spans="4:10" ht="18.5" x14ac:dyDescent="0.35">
      <c r="D96" s="7">
        <v>7</v>
      </c>
      <c r="E96" s="3" t="s">
        <v>101</v>
      </c>
      <c r="F96" s="3">
        <v>10</v>
      </c>
      <c r="G96" s="9">
        <v>9</v>
      </c>
      <c r="H96" s="9">
        <v>1</v>
      </c>
      <c r="I96" s="9">
        <v>8</v>
      </c>
      <c r="J96" s="9">
        <v>2</v>
      </c>
    </row>
    <row r="97" spans="4:10" ht="18.5" x14ac:dyDescent="0.35">
      <c r="D97" s="12"/>
      <c r="E97" s="5" t="s">
        <v>9</v>
      </c>
      <c r="F97" s="5">
        <v>80</v>
      </c>
      <c r="G97" s="10">
        <v>63</v>
      </c>
      <c r="H97" s="10">
        <v>17</v>
      </c>
      <c r="I97" s="10">
        <v>31</v>
      </c>
      <c r="J97" s="10">
        <v>49</v>
      </c>
    </row>
    <row r="98" spans="4:10" ht="18.5" x14ac:dyDescent="0.35">
      <c r="D98" s="7"/>
      <c r="E98" s="1" t="s">
        <v>70</v>
      </c>
      <c r="F98" s="1" t="s">
        <v>2</v>
      </c>
      <c r="G98" s="8" t="s">
        <v>96</v>
      </c>
      <c r="H98" s="8" t="s">
        <v>97</v>
      </c>
      <c r="I98" s="8" t="s">
        <v>98</v>
      </c>
      <c r="J98" s="8" t="s">
        <v>99</v>
      </c>
    </row>
    <row r="99" spans="4:10" ht="18.5" x14ac:dyDescent="0.35">
      <c r="D99" s="7">
        <v>1</v>
      </c>
      <c r="E99" s="3" t="s">
        <v>71</v>
      </c>
      <c r="F99" s="3">
        <v>16</v>
      </c>
      <c r="G99" s="9">
        <v>15</v>
      </c>
      <c r="H99" s="9">
        <v>1</v>
      </c>
      <c r="I99" s="9">
        <v>15</v>
      </c>
      <c r="J99" s="9">
        <v>1</v>
      </c>
    </row>
    <row r="100" spans="4:10" ht="18.5" x14ac:dyDescent="0.35">
      <c r="D100" s="7">
        <v>2</v>
      </c>
      <c r="E100" s="3" t="s">
        <v>72</v>
      </c>
      <c r="F100" s="3">
        <v>0</v>
      </c>
      <c r="G100" s="9">
        <v>0</v>
      </c>
      <c r="H100" s="9">
        <v>0</v>
      </c>
      <c r="I100" s="9">
        <v>0</v>
      </c>
      <c r="J100" s="9">
        <v>0</v>
      </c>
    </row>
    <row r="101" spans="4:10" ht="18.5" x14ac:dyDescent="0.35">
      <c r="D101" s="7">
        <v>3</v>
      </c>
      <c r="E101" s="3" t="s">
        <v>73</v>
      </c>
      <c r="F101" s="3">
        <v>0</v>
      </c>
      <c r="G101" s="9">
        <v>0</v>
      </c>
      <c r="H101" s="9">
        <v>0</v>
      </c>
      <c r="I101" s="9">
        <v>0</v>
      </c>
      <c r="J101" s="9">
        <v>0</v>
      </c>
    </row>
    <row r="102" spans="4:10" ht="18.5" x14ac:dyDescent="0.35">
      <c r="D102" s="7">
        <v>4</v>
      </c>
      <c r="E102" s="3" t="s">
        <v>74</v>
      </c>
      <c r="F102" s="3">
        <v>2</v>
      </c>
      <c r="G102" s="9">
        <v>1</v>
      </c>
      <c r="H102" s="9">
        <v>1</v>
      </c>
      <c r="I102" s="9">
        <v>2</v>
      </c>
      <c r="J102" s="9">
        <v>0</v>
      </c>
    </row>
    <row r="103" spans="4:10" ht="18.5" x14ac:dyDescent="0.35">
      <c r="D103" s="7">
        <v>5</v>
      </c>
      <c r="E103" s="3" t="s">
        <v>75</v>
      </c>
      <c r="F103" s="3">
        <v>1</v>
      </c>
      <c r="G103" s="9">
        <v>1</v>
      </c>
      <c r="H103" s="9">
        <v>0</v>
      </c>
      <c r="I103" s="9">
        <v>1</v>
      </c>
      <c r="J103" s="9">
        <v>0</v>
      </c>
    </row>
    <row r="104" spans="4:10" ht="18.5" x14ac:dyDescent="0.35">
      <c r="D104" s="7">
        <v>6</v>
      </c>
      <c r="E104" s="3" t="s">
        <v>76</v>
      </c>
      <c r="F104" s="3">
        <v>0</v>
      </c>
      <c r="G104" s="9">
        <v>0</v>
      </c>
      <c r="H104" s="9">
        <v>0</v>
      </c>
      <c r="I104" s="9">
        <v>0</v>
      </c>
      <c r="J104" s="9">
        <v>0</v>
      </c>
    </row>
    <row r="105" spans="4:10" ht="18.5" x14ac:dyDescent="0.35">
      <c r="D105" s="12"/>
      <c r="E105" s="5" t="s">
        <v>9</v>
      </c>
      <c r="F105" s="5">
        <v>19</v>
      </c>
      <c r="G105" s="10">
        <v>17</v>
      </c>
      <c r="H105" s="10">
        <v>2</v>
      </c>
      <c r="I105" s="10">
        <v>18</v>
      </c>
      <c r="J105" s="10">
        <v>1</v>
      </c>
    </row>
    <row r="106" spans="4:10" ht="18.5" x14ac:dyDescent="0.35">
      <c r="D106" s="7"/>
      <c r="E106" s="1" t="s">
        <v>77</v>
      </c>
      <c r="F106" s="1" t="s">
        <v>2</v>
      </c>
      <c r="G106" s="8" t="s">
        <v>96</v>
      </c>
      <c r="H106" s="8" t="s">
        <v>97</v>
      </c>
      <c r="I106" s="8" t="s">
        <v>98</v>
      </c>
      <c r="J106" s="8" t="s">
        <v>99</v>
      </c>
    </row>
    <row r="107" spans="4:10" ht="18.5" x14ac:dyDescent="0.35">
      <c r="D107" s="7">
        <v>1</v>
      </c>
      <c r="E107" s="3" t="s">
        <v>78</v>
      </c>
      <c r="F107" s="3">
        <v>12</v>
      </c>
      <c r="G107" s="9">
        <v>7</v>
      </c>
      <c r="H107" s="9">
        <v>5</v>
      </c>
      <c r="I107" s="9">
        <v>0</v>
      </c>
      <c r="J107" s="9">
        <v>12</v>
      </c>
    </row>
    <row r="108" spans="4:10" ht="18.5" x14ac:dyDescent="0.35">
      <c r="D108" s="7">
        <v>2</v>
      </c>
      <c r="E108" s="3" t="s">
        <v>79</v>
      </c>
      <c r="F108" s="3">
        <v>53</v>
      </c>
      <c r="G108" s="9">
        <v>33</v>
      </c>
      <c r="H108" s="9">
        <v>20</v>
      </c>
      <c r="I108" s="9">
        <v>0</v>
      </c>
      <c r="J108" s="9">
        <v>53</v>
      </c>
    </row>
    <row r="109" spans="4:10" ht="18.5" x14ac:dyDescent="0.35">
      <c r="D109" s="7">
        <v>3</v>
      </c>
      <c r="E109" s="3" t="s">
        <v>80</v>
      </c>
      <c r="F109" s="3">
        <v>0</v>
      </c>
      <c r="G109" s="9">
        <v>0</v>
      </c>
      <c r="H109" s="9">
        <v>0</v>
      </c>
      <c r="I109" s="9">
        <v>0</v>
      </c>
      <c r="J109" s="9">
        <v>0</v>
      </c>
    </row>
    <row r="110" spans="4:10" ht="18.5" x14ac:dyDescent="0.35">
      <c r="D110" s="7">
        <v>4</v>
      </c>
      <c r="E110" s="3" t="s">
        <v>81</v>
      </c>
      <c r="F110" s="3">
        <v>1</v>
      </c>
      <c r="G110" s="9">
        <v>1</v>
      </c>
      <c r="H110" s="9">
        <v>0</v>
      </c>
      <c r="I110" s="9">
        <v>0</v>
      </c>
      <c r="J110" s="9">
        <v>1</v>
      </c>
    </row>
    <row r="111" spans="4:10" ht="18.5" x14ac:dyDescent="0.35">
      <c r="D111" s="7">
        <v>5</v>
      </c>
      <c r="E111" s="3" t="s">
        <v>82</v>
      </c>
      <c r="F111" s="3">
        <v>16</v>
      </c>
      <c r="G111" s="9">
        <v>9</v>
      </c>
      <c r="H111" s="9">
        <v>7</v>
      </c>
      <c r="I111" s="9">
        <v>7</v>
      </c>
      <c r="J111" s="9">
        <v>9</v>
      </c>
    </row>
    <row r="112" spans="4:10" ht="18.5" x14ac:dyDescent="0.35">
      <c r="D112" s="7">
        <v>6</v>
      </c>
      <c r="E112" s="3" t="s">
        <v>83</v>
      </c>
      <c r="F112" s="3">
        <v>4</v>
      </c>
      <c r="G112" s="9">
        <v>1</v>
      </c>
      <c r="H112" s="9">
        <v>3</v>
      </c>
      <c r="I112" s="9">
        <v>0</v>
      </c>
      <c r="J112" s="9">
        <v>4</v>
      </c>
    </row>
    <row r="113" spans="4:10" ht="18.5" x14ac:dyDescent="0.35">
      <c r="D113" s="7">
        <v>7</v>
      </c>
      <c r="E113" s="3" t="s">
        <v>84</v>
      </c>
      <c r="F113" s="3">
        <v>1</v>
      </c>
      <c r="G113" s="9">
        <v>0</v>
      </c>
      <c r="H113" s="9">
        <v>1</v>
      </c>
      <c r="I113" s="9">
        <v>0</v>
      </c>
      <c r="J113" s="9">
        <v>1</v>
      </c>
    </row>
    <row r="114" spans="4:10" ht="18.5" x14ac:dyDescent="0.35">
      <c r="D114" s="7">
        <v>8</v>
      </c>
      <c r="E114" s="3" t="s">
        <v>85</v>
      </c>
      <c r="F114" s="3">
        <v>41</v>
      </c>
      <c r="G114" s="9">
        <v>41</v>
      </c>
      <c r="H114" s="9">
        <v>0</v>
      </c>
      <c r="I114" s="9">
        <v>23</v>
      </c>
      <c r="J114" s="9">
        <v>18</v>
      </c>
    </row>
    <row r="115" spans="4:10" ht="18.5" x14ac:dyDescent="0.35">
      <c r="D115" s="12"/>
      <c r="E115" s="5" t="s">
        <v>9</v>
      </c>
      <c r="F115" s="5">
        <f>SUM(F107:F114)</f>
        <v>128</v>
      </c>
      <c r="G115" s="5">
        <f t="shared" ref="G115:J115" si="3">SUM(G107:G114)</f>
        <v>92</v>
      </c>
      <c r="H115" s="5">
        <f t="shared" si="3"/>
        <v>36</v>
      </c>
      <c r="I115" s="5">
        <f t="shared" si="3"/>
        <v>30</v>
      </c>
      <c r="J115" s="5">
        <f t="shared" si="3"/>
        <v>98</v>
      </c>
    </row>
    <row r="116" spans="4:10" ht="18.5" x14ac:dyDescent="0.35">
      <c r="D116" s="7"/>
      <c r="E116" s="1" t="s">
        <v>86</v>
      </c>
      <c r="F116" s="1" t="s">
        <v>2</v>
      </c>
      <c r="G116" s="8" t="s">
        <v>96</v>
      </c>
      <c r="H116" s="8" t="s">
        <v>97</v>
      </c>
      <c r="I116" s="8" t="s">
        <v>98</v>
      </c>
      <c r="J116" s="8" t="s">
        <v>99</v>
      </c>
    </row>
    <row r="117" spans="4:10" ht="18.5" x14ac:dyDescent="0.35">
      <c r="D117" s="7">
        <v>1</v>
      </c>
      <c r="E117" s="3" t="s">
        <v>87</v>
      </c>
      <c r="F117" s="3">
        <v>4</v>
      </c>
      <c r="G117" s="9">
        <v>3</v>
      </c>
      <c r="H117" s="9">
        <v>1</v>
      </c>
      <c r="I117" s="9">
        <v>3</v>
      </c>
      <c r="J117" s="9">
        <v>1</v>
      </c>
    </row>
    <row r="118" spans="4:10" ht="18.5" x14ac:dyDescent="0.35">
      <c r="D118" s="7">
        <v>2</v>
      </c>
      <c r="E118" s="3" t="s">
        <v>21</v>
      </c>
      <c r="F118" s="3">
        <v>2</v>
      </c>
      <c r="G118" s="9">
        <v>2</v>
      </c>
      <c r="H118" s="9">
        <v>0</v>
      </c>
      <c r="I118" s="9">
        <v>2</v>
      </c>
      <c r="J118" s="9">
        <v>0</v>
      </c>
    </row>
    <row r="119" spans="4:10" ht="18.5" x14ac:dyDescent="0.35">
      <c r="D119" s="7">
        <v>3</v>
      </c>
      <c r="E119" s="3" t="s">
        <v>12</v>
      </c>
      <c r="F119" s="3">
        <v>1</v>
      </c>
      <c r="G119" s="9">
        <v>1</v>
      </c>
      <c r="H119" s="9">
        <v>0</v>
      </c>
      <c r="I119" s="9">
        <v>1</v>
      </c>
      <c r="J119" s="9">
        <v>0</v>
      </c>
    </row>
    <row r="120" spans="4:10" ht="18.5" x14ac:dyDescent="0.35">
      <c r="D120" s="12"/>
      <c r="E120" s="5" t="s">
        <v>9</v>
      </c>
      <c r="F120" s="5">
        <v>7</v>
      </c>
      <c r="G120" s="10">
        <v>6</v>
      </c>
      <c r="H120" s="10">
        <v>1</v>
      </c>
      <c r="I120" s="10">
        <v>6</v>
      </c>
      <c r="J120" s="10">
        <v>1</v>
      </c>
    </row>
    <row r="121" spans="4:10" ht="18.5" x14ac:dyDescent="0.35">
      <c r="D121" s="7"/>
      <c r="E121" s="1" t="s">
        <v>88</v>
      </c>
      <c r="F121" s="1" t="s">
        <v>2</v>
      </c>
      <c r="G121" s="8" t="s">
        <v>96</v>
      </c>
      <c r="H121" s="8" t="s">
        <v>97</v>
      </c>
      <c r="I121" s="8" t="s">
        <v>98</v>
      </c>
      <c r="J121" s="8" t="s">
        <v>99</v>
      </c>
    </row>
    <row r="122" spans="4:10" ht="18.5" x14ac:dyDescent="0.35">
      <c r="D122" s="7">
        <v>1</v>
      </c>
      <c r="E122" s="3" t="s">
        <v>87</v>
      </c>
      <c r="F122" s="3">
        <v>6</v>
      </c>
      <c r="G122" s="9">
        <v>4</v>
      </c>
      <c r="H122" s="9">
        <v>2</v>
      </c>
      <c r="I122" s="9">
        <v>5</v>
      </c>
      <c r="J122" s="9">
        <v>1</v>
      </c>
    </row>
    <row r="123" spans="4:10" ht="18.5" x14ac:dyDescent="0.35">
      <c r="D123" s="7">
        <v>2</v>
      </c>
      <c r="E123" s="3" t="s">
        <v>21</v>
      </c>
      <c r="F123" s="3">
        <v>1</v>
      </c>
      <c r="G123" s="9">
        <v>1</v>
      </c>
      <c r="H123" s="9">
        <v>0</v>
      </c>
      <c r="I123" s="9">
        <v>0</v>
      </c>
      <c r="J123" s="9">
        <v>1</v>
      </c>
    </row>
    <row r="124" spans="4:10" ht="18.5" x14ac:dyDescent="0.35">
      <c r="D124" s="7">
        <v>3</v>
      </c>
      <c r="E124" s="3" t="s">
        <v>43</v>
      </c>
      <c r="F124" s="3">
        <v>0</v>
      </c>
      <c r="G124" s="9">
        <v>0</v>
      </c>
      <c r="H124" s="9">
        <v>0</v>
      </c>
      <c r="I124" s="9">
        <v>0</v>
      </c>
      <c r="J124" s="9">
        <v>0</v>
      </c>
    </row>
    <row r="125" spans="4:10" ht="18.5" x14ac:dyDescent="0.35">
      <c r="D125" s="7">
        <v>4</v>
      </c>
      <c r="E125" s="3" t="s">
        <v>12</v>
      </c>
      <c r="F125" s="3">
        <v>2</v>
      </c>
      <c r="G125" s="9">
        <v>2</v>
      </c>
      <c r="H125" s="9">
        <v>0</v>
      </c>
      <c r="I125" s="9">
        <v>2</v>
      </c>
      <c r="J125" s="9">
        <v>0</v>
      </c>
    </row>
    <row r="126" spans="4:10" ht="18.5" x14ac:dyDescent="0.35">
      <c r="D126" s="7">
        <v>5</v>
      </c>
      <c r="E126" s="3" t="s">
        <v>84</v>
      </c>
      <c r="F126" s="3">
        <v>0</v>
      </c>
      <c r="G126" s="9">
        <v>0</v>
      </c>
      <c r="H126" s="9">
        <v>0</v>
      </c>
      <c r="I126" s="9">
        <v>0</v>
      </c>
      <c r="J126" s="9">
        <v>0</v>
      </c>
    </row>
    <row r="127" spans="4:10" ht="18.5" x14ac:dyDescent="0.35">
      <c r="D127" s="12"/>
      <c r="E127" s="5" t="s">
        <v>9</v>
      </c>
      <c r="F127" s="5">
        <v>9</v>
      </c>
      <c r="G127" s="10">
        <v>7</v>
      </c>
      <c r="H127" s="10">
        <v>2</v>
      </c>
      <c r="I127" s="10">
        <v>7</v>
      </c>
      <c r="J127" s="10">
        <v>2</v>
      </c>
    </row>
    <row r="128" spans="4:10" ht="18.5" x14ac:dyDescent="0.35">
      <c r="D128" s="7"/>
      <c r="E128" s="1" t="s">
        <v>89</v>
      </c>
      <c r="F128" s="1" t="s">
        <v>2</v>
      </c>
      <c r="G128" s="8" t="s">
        <v>96</v>
      </c>
      <c r="H128" s="8" t="s">
        <v>97</v>
      </c>
      <c r="I128" s="8" t="s">
        <v>98</v>
      </c>
      <c r="J128" s="8" t="s">
        <v>99</v>
      </c>
    </row>
    <row r="129" spans="4:10" ht="18.5" x14ac:dyDescent="0.35">
      <c r="D129" s="7">
        <v>1</v>
      </c>
      <c r="E129" s="3" t="s">
        <v>102</v>
      </c>
      <c r="F129" s="3">
        <v>29</v>
      </c>
      <c r="G129" s="9">
        <v>23</v>
      </c>
      <c r="H129" s="9">
        <v>6</v>
      </c>
      <c r="I129" s="9">
        <v>28</v>
      </c>
      <c r="J129" s="9">
        <v>1</v>
      </c>
    </row>
    <row r="130" spans="4:10" ht="18.5" x14ac:dyDescent="0.35">
      <c r="D130" s="17">
        <v>2</v>
      </c>
      <c r="E130" s="18" t="s">
        <v>90</v>
      </c>
      <c r="F130" s="18">
        <v>66</v>
      </c>
      <c r="G130" s="19">
        <v>62</v>
      </c>
      <c r="H130" s="19">
        <v>4</v>
      </c>
      <c r="I130" s="19">
        <v>61</v>
      </c>
      <c r="J130" s="19">
        <v>5</v>
      </c>
    </row>
    <row r="131" spans="4:10" ht="18.5" x14ac:dyDescent="0.35">
      <c r="D131" s="20"/>
      <c r="E131" s="21" t="s">
        <v>9</v>
      </c>
      <c r="F131" s="21">
        <f>SUM(F129:F130)</f>
        <v>95</v>
      </c>
      <c r="G131" s="21">
        <f t="shared" ref="G131:J131" si="4">SUM(G129:G130)</f>
        <v>85</v>
      </c>
      <c r="H131" s="21">
        <f t="shared" si="4"/>
        <v>10</v>
      </c>
      <c r="I131" s="21">
        <f t="shared" si="4"/>
        <v>89</v>
      </c>
      <c r="J131" s="21">
        <f t="shared" si="4"/>
        <v>6</v>
      </c>
    </row>
    <row r="132" spans="4:10" ht="18.5" x14ac:dyDescent="0.35">
      <c r="D132" s="14"/>
      <c r="E132" s="15"/>
      <c r="F132" s="15"/>
      <c r="G132" s="15"/>
      <c r="H132" s="15"/>
      <c r="I132" s="15"/>
      <c r="J132" s="15"/>
    </row>
    <row r="133" spans="4:10" ht="18.5" x14ac:dyDescent="0.35">
      <c r="D133" s="14"/>
      <c r="E133" s="16"/>
      <c r="F133" s="16"/>
      <c r="G133" s="16"/>
      <c r="H133" s="16"/>
      <c r="I133" s="16"/>
      <c r="J133" s="16"/>
    </row>
  </sheetData>
  <sheetProtection algorithmName="SHA-512" hashValue="VIDVDqilEtcEnJtqlKcV6wh8w8l4ZF3B0zo3pkG3VoEakIy72jlz9jSJEKw0i7iO0/Uck5cGikKJrFWJgrX6xA==" saltValue="h9QPfBgc8YirlKGjO9MLoQ==" spinCount="100000" sheet="1" objects="1" scenarios="1"/>
  <mergeCells count="1">
    <mergeCell ref="D1:J1"/>
  </mergeCells>
  <pageMargins left="0.70000000000000007" right="0.70000000000000007" top="0.75" bottom="0.75" header="0.30000000000000004" footer="0.3000000000000000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7FA38-1295-4E61-B589-F4152F6780CA}">
  <dimension ref="D1:J133"/>
  <sheetViews>
    <sheetView topLeftCell="A15" zoomScale="80" zoomScaleNormal="80" workbookViewId="0">
      <selection activeCell="E99" sqref="E99"/>
    </sheetView>
  </sheetViews>
  <sheetFormatPr defaultRowHeight="14.5" x14ac:dyDescent="0.35"/>
  <cols>
    <col min="1" max="4" width="8.7265625" customWidth="1"/>
    <col min="5" max="5" width="60.6328125" customWidth="1"/>
    <col min="6" max="6" width="15.6328125" customWidth="1"/>
    <col min="7" max="10" width="20.6328125" customWidth="1"/>
  </cols>
  <sheetData>
    <row r="1" spans="4:10" ht="32" customHeight="1" x14ac:dyDescent="0.35">
      <c r="D1" s="23" t="s">
        <v>94</v>
      </c>
      <c r="E1" s="24"/>
      <c r="F1" s="24"/>
      <c r="G1" s="24"/>
      <c r="H1" s="24"/>
      <c r="I1" s="24"/>
      <c r="J1" s="24"/>
    </row>
    <row r="2" spans="4:10" ht="18.5" x14ac:dyDescent="0.35">
      <c r="D2" s="7"/>
      <c r="E2" s="1" t="s">
        <v>1</v>
      </c>
      <c r="F2" s="1" t="s">
        <v>2</v>
      </c>
      <c r="G2" s="8" t="s">
        <v>96</v>
      </c>
      <c r="H2" s="8" t="s">
        <v>97</v>
      </c>
      <c r="I2" s="8" t="s">
        <v>98</v>
      </c>
      <c r="J2" s="8" t="s">
        <v>99</v>
      </c>
    </row>
    <row r="3" spans="4:10" ht="18.5" x14ac:dyDescent="0.35">
      <c r="D3" s="7">
        <v>1</v>
      </c>
      <c r="E3" s="3" t="s">
        <v>3</v>
      </c>
      <c r="F3" s="3">
        <v>121</v>
      </c>
      <c r="G3" s="9">
        <v>4</v>
      </c>
      <c r="H3" s="9">
        <v>117</v>
      </c>
      <c r="I3" s="9">
        <v>84</v>
      </c>
      <c r="J3" s="9">
        <v>37</v>
      </c>
    </row>
    <row r="4" spans="4:10" ht="18.5" x14ac:dyDescent="0.35">
      <c r="D4" s="7">
        <v>2</v>
      </c>
      <c r="E4" s="3" t="s">
        <v>4</v>
      </c>
      <c r="F4" s="3">
        <v>48</v>
      </c>
      <c r="G4" s="9">
        <v>22</v>
      </c>
      <c r="H4" s="9">
        <v>26</v>
      </c>
      <c r="I4" s="9">
        <v>11</v>
      </c>
      <c r="J4" s="9">
        <v>37</v>
      </c>
    </row>
    <row r="5" spans="4:10" ht="18.5" x14ac:dyDescent="0.35">
      <c r="D5" s="7">
        <v>3</v>
      </c>
      <c r="E5" s="3" t="s">
        <v>5</v>
      </c>
      <c r="F5" s="3">
        <v>0</v>
      </c>
      <c r="G5" s="9">
        <v>0</v>
      </c>
      <c r="H5" s="9">
        <v>0</v>
      </c>
      <c r="I5" s="9">
        <v>0</v>
      </c>
      <c r="J5" s="9">
        <v>0</v>
      </c>
    </row>
    <row r="6" spans="4:10" ht="18.5" x14ac:dyDescent="0.35">
      <c r="D6" s="7">
        <v>4</v>
      </c>
      <c r="E6" s="3" t="s">
        <v>6</v>
      </c>
      <c r="F6" s="3">
        <v>72</v>
      </c>
      <c r="G6" s="9">
        <v>23</v>
      </c>
      <c r="H6" s="9">
        <v>49</v>
      </c>
      <c r="I6" s="9">
        <v>14</v>
      </c>
      <c r="J6" s="9">
        <v>58</v>
      </c>
    </row>
    <row r="7" spans="4:10" ht="18.5" x14ac:dyDescent="0.35">
      <c r="D7" s="7">
        <v>5</v>
      </c>
      <c r="E7" s="3" t="s">
        <v>7</v>
      </c>
      <c r="F7" s="3">
        <v>54</v>
      </c>
      <c r="G7" s="9">
        <v>10</v>
      </c>
      <c r="H7" s="9">
        <v>44</v>
      </c>
      <c r="I7" s="9">
        <v>12</v>
      </c>
      <c r="J7" s="9">
        <v>42</v>
      </c>
    </row>
    <row r="8" spans="4:10" ht="18.5" x14ac:dyDescent="0.35">
      <c r="D8" s="7">
        <v>6</v>
      </c>
      <c r="E8" s="3" t="s">
        <v>8</v>
      </c>
      <c r="F8" s="3">
        <v>2</v>
      </c>
      <c r="G8" s="9">
        <v>0</v>
      </c>
      <c r="H8" s="9">
        <v>2</v>
      </c>
      <c r="I8" s="9">
        <v>0</v>
      </c>
      <c r="J8" s="9">
        <v>2</v>
      </c>
    </row>
    <row r="9" spans="4:10" ht="18.5" x14ac:dyDescent="0.35">
      <c r="D9" s="12"/>
      <c r="E9" s="4" t="s">
        <v>9</v>
      </c>
      <c r="F9" s="4">
        <v>297</v>
      </c>
      <c r="G9" s="10">
        <v>59</v>
      </c>
      <c r="H9" s="10">
        <v>238</v>
      </c>
      <c r="I9" s="10">
        <v>121</v>
      </c>
      <c r="J9" s="10">
        <v>176</v>
      </c>
    </row>
    <row r="10" spans="4:10" ht="18.5" x14ac:dyDescent="0.35">
      <c r="D10" s="7"/>
      <c r="E10" s="1" t="s">
        <v>10</v>
      </c>
      <c r="F10" s="1" t="s">
        <v>2</v>
      </c>
      <c r="G10" s="8" t="s">
        <v>96</v>
      </c>
      <c r="H10" s="8" t="s">
        <v>97</v>
      </c>
      <c r="I10" s="8" t="s">
        <v>98</v>
      </c>
      <c r="J10" s="8" t="s">
        <v>99</v>
      </c>
    </row>
    <row r="11" spans="4:10" ht="18.5" x14ac:dyDescent="0.35">
      <c r="D11" s="7">
        <v>1</v>
      </c>
      <c r="E11" s="3" t="s">
        <v>11</v>
      </c>
      <c r="F11" s="3">
        <v>64</v>
      </c>
      <c r="G11" s="9">
        <v>17</v>
      </c>
      <c r="H11" s="9">
        <v>47</v>
      </c>
      <c r="I11" s="9">
        <v>49</v>
      </c>
      <c r="J11" s="9">
        <v>15</v>
      </c>
    </row>
    <row r="12" spans="4:10" ht="18.5" x14ac:dyDescent="0.35">
      <c r="D12" s="7">
        <v>2</v>
      </c>
      <c r="E12" s="3" t="s">
        <v>12</v>
      </c>
      <c r="F12" s="3">
        <v>195</v>
      </c>
      <c r="G12" s="9">
        <v>27</v>
      </c>
      <c r="H12" s="9">
        <v>168</v>
      </c>
      <c r="I12" s="9">
        <v>114</v>
      </c>
      <c r="J12" s="9">
        <v>81</v>
      </c>
    </row>
    <row r="13" spans="4:10" ht="18.5" x14ac:dyDescent="0.35">
      <c r="D13" s="7">
        <v>3</v>
      </c>
      <c r="E13" s="3" t="s">
        <v>14</v>
      </c>
      <c r="F13" s="3">
        <v>9</v>
      </c>
      <c r="G13" s="9">
        <v>7</v>
      </c>
      <c r="H13" s="9">
        <v>2</v>
      </c>
      <c r="I13" s="9">
        <v>8</v>
      </c>
      <c r="J13" s="9">
        <v>1</v>
      </c>
    </row>
    <row r="14" spans="4:10" ht="18.5" x14ac:dyDescent="0.35">
      <c r="D14" s="7">
        <v>4</v>
      </c>
      <c r="E14" s="3" t="s">
        <v>16</v>
      </c>
      <c r="F14" s="3">
        <v>12</v>
      </c>
      <c r="G14" s="9">
        <v>5</v>
      </c>
      <c r="H14" s="9">
        <v>7</v>
      </c>
      <c r="I14" s="9">
        <v>12</v>
      </c>
      <c r="J14" s="9">
        <v>0</v>
      </c>
    </row>
    <row r="15" spans="4:10" ht="18.5" x14ac:dyDescent="0.35">
      <c r="D15" s="7">
        <v>5</v>
      </c>
      <c r="E15" s="3" t="s">
        <v>18</v>
      </c>
      <c r="F15" s="3">
        <v>2</v>
      </c>
      <c r="G15" s="9">
        <v>2</v>
      </c>
      <c r="H15" s="9">
        <v>0</v>
      </c>
      <c r="I15" s="9">
        <v>0</v>
      </c>
      <c r="J15" s="9">
        <v>2</v>
      </c>
    </row>
    <row r="16" spans="4:10" ht="18.5" x14ac:dyDescent="0.35">
      <c r="D16" s="12"/>
      <c r="E16" s="5" t="s">
        <v>9</v>
      </c>
      <c r="F16" s="5">
        <v>282</v>
      </c>
      <c r="G16" s="10">
        <v>58</v>
      </c>
      <c r="H16" s="10">
        <v>224</v>
      </c>
      <c r="I16" s="10">
        <v>183</v>
      </c>
      <c r="J16" s="10">
        <v>99</v>
      </c>
    </row>
    <row r="17" spans="4:10" ht="18.5" x14ac:dyDescent="0.35">
      <c r="D17" s="7"/>
      <c r="E17" s="1" t="s">
        <v>19</v>
      </c>
      <c r="F17" s="1" t="s">
        <v>2</v>
      </c>
      <c r="G17" s="8" t="s">
        <v>96</v>
      </c>
      <c r="H17" s="8" t="s">
        <v>97</v>
      </c>
      <c r="I17" s="8" t="s">
        <v>98</v>
      </c>
      <c r="J17" s="8" t="s">
        <v>99</v>
      </c>
    </row>
    <row r="18" spans="4:10" ht="18.5" x14ac:dyDescent="0.35">
      <c r="D18" s="7">
        <v>1</v>
      </c>
      <c r="E18" s="3" t="s">
        <v>20</v>
      </c>
      <c r="F18" s="3">
        <v>1</v>
      </c>
      <c r="G18" s="9">
        <v>1</v>
      </c>
      <c r="H18" s="9">
        <v>0</v>
      </c>
      <c r="I18" s="9">
        <v>0</v>
      </c>
      <c r="J18" s="9">
        <v>1</v>
      </c>
    </row>
    <row r="19" spans="4:10" ht="18.5" x14ac:dyDescent="0.35">
      <c r="D19" s="7">
        <v>2</v>
      </c>
      <c r="E19" s="3" t="s">
        <v>21</v>
      </c>
      <c r="F19" s="3">
        <v>0</v>
      </c>
      <c r="G19" s="9">
        <v>0</v>
      </c>
      <c r="H19" s="9">
        <v>0</v>
      </c>
      <c r="I19" s="9">
        <v>0</v>
      </c>
      <c r="J19" s="9">
        <v>0</v>
      </c>
    </row>
    <row r="20" spans="4:10" ht="18.5" x14ac:dyDescent="0.35">
      <c r="D20" s="7">
        <v>3</v>
      </c>
      <c r="E20" s="3" t="s">
        <v>13</v>
      </c>
      <c r="F20" s="3">
        <v>1</v>
      </c>
      <c r="G20" s="9">
        <v>1</v>
      </c>
      <c r="H20" s="9">
        <v>0</v>
      </c>
      <c r="I20" s="9">
        <v>0</v>
      </c>
      <c r="J20" s="9">
        <v>1</v>
      </c>
    </row>
    <row r="21" spans="4:10" ht="18.5" x14ac:dyDescent="0.35">
      <c r="D21" s="7">
        <v>4</v>
      </c>
      <c r="E21" s="3" t="s">
        <v>12</v>
      </c>
      <c r="F21" s="3">
        <v>1</v>
      </c>
      <c r="G21" s="9">
        <v>0</v>
      </c>
      <c r="H21" s="9">
        <v>1</v>
      </c>
      <c r="I21" s="9">
        <v>0</v>
      </c>
      <c r="J21" s="9">
        <v>1</v>
      </c>
    </row>
    <row r="22" spans="4:10" ht="18.5" x14ac:dyDescent="0.35">
      <c r="D22" s="7">
        <v>5</v>
      </c>
      <c r="E22" s="3" t="s">
        <v>22</v>
      </c>
      <c r="F22" s="3">
        <v>0</v>
      </c>
      <c r="G22" s="9">
        <v>0</v>
      </c>
      <c r="H22" s="9">
        <v>0</v>
      </c>
      <c r="I22" s="9">
        <v>0</v>
      </c>
      <c r="J22" s="9">
        <v>0</v>
      </c>
    </row>
    <row r="23" spans="4:10" ht="18.5" x14ac:dyDescent="0.35">
      <c r="D23" s="7">
        <v>6</v>
      </c>
      <c r="E23" s="3" t="s">
        <v>23</v>
      </c>
      <c r="F23" s="3">
        <v>1</v>
      </c>
      <c r="G23" s="9">
        <v>0</v>
      </c>
      <c r="H23" s="9">
        <v>1</v>
      </c>
      <c r="I23" s="9">
        <v>0</v>
      </c>
      <c r="J23" s="9">
        <v>1</v>
      </c>
    </row>
    <row r="24" spans="4:10" ht="18.5" x14ac:dyDescent="0.35">
      <c r="D24" s="12"/>
      <c r="E24" s="5" t="s">
        <v>9</v>
      </c>
      <c r="F24" s="5">
        <v>4</v>
      </c>
      <c r="G24" s="10">
        <v>2</v>
      </c>
      <c r="H24" s="10">
        <v>2</v>
      </c>
      <c r="I24" s="10">
        <v>0</v>
      </c>
      <c r="J24" s="10">
        <v>4</v>
      </c>
    </row>
    <row r="25" spans="4:10" ht="18.5" x14ac:dyDescent="0.35">
      <c r="D25" s="7"/>
      <c r="E25" s="1" t="s">
        <v>24</v>
      </c>
      <c r="F25" s="1" t="s">
        <v>2</v>
      </c>
      <c r="G25" s="8" t="s">
        <v>96</v>
      </c>
      <c r="H25" s="8" t="s">
        <v>97</v>
      </c>
      <c r="I25" s="8" t="s">
        <v>98</v>
      </c>
      <c r="J25" s="8" t="s">
        <v>99</v>
      </c>
    </row>
    <row r="26" spans="4:10" ht="18.5" x14ac:dyDescent="0.35">
      <c r="D26" s="7">
        <v>1</v>
      </c>
      <c r="E26" s="3" t="s">
        <v>25</v>
      </c>
      <c r="F26" s="3">
        <v>65</v>
      </c>
      <c r="G26" s="9">
        <v>10</v>
      </c>
      <c r="H26" s="9">
        <v>55</v>
      </c>
      <c r="I26" s="9">
        <v>33</v>
      </c>
      <c r="J26" s="9">
        <v>32</v>
      </c>
    </row>
    <row r="27" spans="4:10" ht="18.5" x14ac:dyDescent="0.35">
      <c r="D27" s="7">
        <v>2</v>
      </c>
      <c r="E27" s="3" t="s">
        <v>26</v>
      </c>
      <c r="F27" s="3">
        <v>1</v>
      </c>
      <c r="G27" s="9">
        <v>0</v>
      </c>
      <c r="H27" s="9">
        <v>1</v>
      </c>
      <c r="I27" s="9">
        <v>0</v>
      </c>
      <c r="J27" s="9">
        <v>1</v>
      </c>
    </row>
    <row r="28" spans="4:10" ht="18.5" x14ac:dyDescent="0.35">
      <c r="D28" s="7">
        <v>3</v>
      </c>
      <c r="E28" s="3" t="s">
        <v>27</v>
      </c>
      <c r="F28" s="3">
        <v>42</v>
      </c>
      <c r="G28" s="9">
        <v>9</v>
      </c>
      <c r="H28" s="9">
        <v>33</v>
      </c>
      <c r="I28" s="9">
        <v>29</v>
      </c>
      <c r="J28" s="9">
        <v>13</v>
      </c>
    </row>
    <row r="29" spans="4:10" ht="18.5" x14ac:dyDescent="0.35">
      <c r="D29" s="7">
        <v>4</v>
      </c>
      <c r="E29" s="3" t="s">
        <v>28</v>
      </c>
      <c r="F29" s="3">
        <v>0</v>
      </c>
      <c r="G29" s="9">
        <v>0</v>
      </c>
      <c r="H29" s="9">
        <v>0</v>
      </c>
      <c r="I29" s="9">
        <v>0</v>
      </c>
      <c r="J29" s="9">
        <v>0</v>
      </c>
    </row>
    <row r="30" spans="4:10" ht="18.5" x14ac:dyDescent="0.35">
      <c r="D30" s="7">
        <v>5</v>
      </c>
      <c r="E30" s="3" t="s">
        <v>29</v>
      </c>
      <c r="F30" s="3">
        <v>0</v>
      </c>
      <c r="G30" s="9">
        <v>0</v>
      </c>
      <c r="H30" s="9">
        <v>0</v>
      </c>
      <c r="I30" s="9">
        <v>0</v>
      </c>
      <c r="J30" s="9">
        <v>0</v>
      </c>
    </row>
    <row r="31" spans="4:10" ht="18.5" x14ac:dyDescent="0.35">
      <c r="D31" s="7">
        <v>6</v>
      </c>
      <c r="E31" s="3" t="s">
        <v>12</v>
      </c>
      <c r="F31" s="3">
        <v>37</v>
      </c>
      <c r="G31" s="9">
        <v>11</v>
      </c>
      <c r="H31" s="9">
        <v>26</v>
      </c>
      <c r="I31" s="9">
        <v>14</v>
      </c>
      <c r="J31" s="9">
        <v>23</v>
      </c>
    </row>
    <row r="32" spans="4:10" ht="18.5" x14ac:dyDescent="0.35">
      <c r="D32" s="7">
        <v>7</v>
      </c>
      <c r="E32" s="3" t="s">
        <v>30</v>
      </c>
      <c r="F32" s="3">
        <v>3</v>
      </c>
      <c r="G32" s="9">
        <v>0</v>
      </c>
      <c r="H32" s="9">
        <v>3</v>
      </c>
      <c r="I32" s="9">
        <v>1</v>
      </c>
      <c r="J32" s="9">
        <v>2</v>
      </c>
    </row>
    <row r="33" spans="4:10" ht="18.5" x14ac:dyDescent="0.35">
      <c r="D33" s="7">
        <v>8</v>
      </c>
      <c r="E33" s="3" t="s">
        <v>31</v>
      </c>
      <c r="F33" s="3">
        <v>0</v>
      </c>
      <c r="G33" s="9">
        <v>0</v>
      </c>
      <c r="H33" s="9">
        <v>0</v>
      </c>
      <c r="I33" s="9">
        <v>0</v>
      </c>
      <c r="J33" s="9">
        <v>0</v>
      </c>
    </row>
    <row r="34" spans="4:10" ht="18.5" x14ac:dyDescent="0.35">
      <c r="D34" s="7">
        <v>9</v>
      </c>
      <c r="E34" s="3" t="s">
        <v>32</v>
      </c>
      <c r="F34" s="3">
        <v>19</v>
      </c>
      <c r="G34" s="9">
        <v>0</v>
      </c>
      <c r="H34" s="9">
        <v>19</v>
      </c>
      <c r="I34" s="9">
        <v>16</v>
      </c>
      <c r="J34" s="9">
        <v>3</v>
      </c>
    </row>
    <row r="35" spans="4:10" ht="18.5" x14ac:dyDescent="0.35">
      <c r="D35" s="7">
        <v>10</v>
      </c>
      <c r="E35" s="3" t="s">
        <v>33</v>
      </c>
      <c r="F35" s="3">
        <v>0</v>
      </c>
      <c r="G35" s="9">
        <v>0</v>
      </c>
      <c r="H35" s="9">
        <v>0</v>
      </c>
      <c r="I35" s="9">
        <v>0</v>
      </c>
      <c r="J35" s="9">
        <v>0</v>
      </c>
    </row>
    <row r="36" spans="4:10" ht="18.5" x14ac:dyDescent="0.35">
      <c r="D36" s="7">
        <v>11</v>
      </c>
      <c r="E36" s="3" t="s">
        <v>34</v>
      </c>
      <c r="F36" s="3">
        <v>8</v>
      </c>
      <c r="G36" s="9">
        <v>3</v>
      </c>
      <c r="H36" s="9">
        <v>5</v>
      </c>
      <c r="I36" s="9">
        <v>6</v>
      </c>
      <c r="J36" s="9">
        <v>2</v>
      </c>
    </row>
    <row r="37" spans="4:10" ht="18.5" x14ac:dyDescent="0.35">
      <c r="D37" s="7">
        <v>12</v>
      </c>
      <c r="E37" s="3" t="s">
        <v>35</v>
      </c>
      <c r="F37" s="3">
        <v>3</v>
      </c>
      <c r="G37" s="9">
        <v>0</v>
      </c>
      <c r="H37" s="9">
        <v>3</v>
      </c>
      <c r="I37" s="9">
        <v>3</v>
      </c>
      <c r="J37" s="9">
        <v>0</v>
      </c>
    </row>
    <row r="38" spans="4:10" ht="18.5" x14ac:dyDescent="0.35">
      <c r="D38" s="12"/>
      <c r="E38" s="5" t="s">
        <v>9</v>
      </c>
      <c r="F38" s="5">
        <v>178</v>
      </c>
      <c r="G38" s="10">
        <v>33</v>
      </c>
      <c r="H38" s="10">
        <v>145</v>
      </c>
      <c r="I38" s="10">
        <v>102</v>
      </c>
      <c r="J38" s="10">
        <v>76</v>
      </c>
    </row>
    <row r="39" spans="4:10" ht="18.5" x14ac:dyDescent="0.35">
      <c r="D39" s="7"/>
      <c r="E39" s="1" t="s">
        <v>36</v>
      </c>
      <c r="F39" s="1" t="s">
        <v>2</v>
      </c>
      <c r="G39" s="8" t="s">
        <v>96</v>
      </c>
      <c r="H39" s="8" t="s">
        <v>97</v>
      </c>
      <c r="I39" s="8" t="s">
        <v>98</v>
      </c>
      <c r="J39" s="8" t="s">
        <v>99</v>
      </c>
    </row>
    <row r="40" spans="4:10" ht="18.5" x14ac:dyDescent="0.35">
      <c r="D40" s="7">
        <v>1</v>
      </c>
      <c r="E40" s="3" t="s">
        <v>37</v>
      </c>
      <c r="F40" s="3">
        <v>104</v>
      </c>
      <c r="G40" s="9">
        <v>27</v>
      </c>
      <c r="H40" s="9">
        <v>77</v>
      </c>
      <c r="I40" s="9">
        <v>46</v>
      </c>
      <c r="J40" s="9">
        <v>58</v>
      </c>
    </row>
    <row r="41" spans="4:10" ht="18.5" x14ac:dyDescent="0.35">
      <c r="D41" s="7">
        <v>2</v>
      </c>
      <c r="E41" s="3" t="s">
        <v>38</v>
      </c>
      <c r="F41" s="3">
        <v>38</v>
      </c>
      <c r="G41" s="9">
        <v>13</v>
      </c>
      <c r="H41" s="9">
        <v>25</v>
      </c>
      <c r="I41" s="9">
        <v>12</v>
      </c>
      <c r="J41" s="9">
        <v>26</v>
      </c>
    </row>
    <row r="42" spans="4:10" ht="18.5" x14ac:dyDescent="0.35">
      <c r="D42" s="7">
        <v>3</v>
      </c>
      <c r="E42" s="3" t="s">
        <v>39</v>
      </c>
      <c r="F42" s="3">
        <v>0</v>
      </c>
      <c r="G42" s="9">
        <v>0</v>
      </c>
      <c r="H42" s="9">
        <v>0</v>
      </c>
      <c r="I42" s="9">
        <v>0</v>
      </c>
      <c r="J42" s="9">
        <v>0</v>
      </c>
    </row>
    <row r="43" spans="4:10" ht="18.5" x14ac:dyDescent="0.35">
      <c r="D43" s="7">
        <v>4</v>
      </c>
      <c r="E43" s="3" t="s">
        <v>40</v>
      </c>
      <c r="F43" s="3">
        <v>5</v>
      </c>
      <c r="G43" s="9">
        <v>1</v>
      </c>
      <c r="H43" s="9">
        <v>4</v>
      </c>
      <c r="I43" s="9">
        <v>2</v>
      </c>
      <c r="J43" s="9">
        <v>3</v>
      </c>
    </row>
    <row r="44" spans="4:10" ht="18.5" x14ac:dyDescent="0.35">
      <c r="D44" s="7">
        <v>5</v>
      </c>
      <c r="E44" s="3" t="s">
        <v>12</v>
      </c>
      <c r="F44" s="3">
        <v>82</v>
      </c>
      <c r="G44" s="9">
        <v>16</v>
      </c>
      <c r="H44" s="9">
        <v>66</v>
      </c>
      <c r="I44" s="9">
        <v>60</v>
      </c>
      <c r="J44" s="9">
        <v>22</v>
      </c>
    </row>
    <row r="45" spans="4:10" ht="18.5" x14ac:dyDescent="0.35">
      <c r="D45" s="7">
        <v>6</v>
      </c>
      <c r="E45" s="3" t="s">
        <v>41</v>
      </c>
      <c r="F45" s="3">
        <v>12</v>
      </c>
      <c r="G45" s="9">
        <v>2</v>
      </c>
      <c r="H45" s="9">
        <v>10</v>
      </c>
      <c r="I45" s="9">
        <v>12</v>
      </c>
      <c r="J45" s="9">
        <v>0</v>
      </c>
    </row>
    <row r="46" spans="4:10" ht="18.5" x14ac:dyDescent="0.35">
      <c r="D46" s="7">
        <v>7</v>
      </c>
      <c r="E46" s="3" t="s">
        <v>42</v>
      </c>
      <c r="F46" s="3">
        <v>4</v>
      </c>
      <c r="G46" s="9">
        <v>0</v>
      </c>
      <c r="H46" s="9">
        <v>4</v>
      </c>
      <c r="I46" s="9">
        <v>4</v>
      </c>
      <c r="J46" s="9">
        <v>0</v>
      </c>
    </row>
    <row r="47" spans="4:10" ht="18.5" x14ac:dyDescent="0.35">
      <c r="D47" s="7">
        <v>8</v>
      </c>
      <c r="E47" s="3" t="s">
        <v>20</v>
      </c>
      <c r="F47" s="3">
        <v>0</v>
      </c>
      <c r="G47" s="9">
        <v>0</v>
      </c>
      <c r="H47" s="9">
        <v>0</v>
      </c>
      <c r="I47" s="9">
        <v>0</v>
      </c>
      <c r="J47" s="9">
        <v>0</v>
      </c>
    </row>
    <row r="48" spans="4:10" ht="18.5" x14ac:dyDescent="0.35">
      <c r="D48" s="7">
        <v>9</v>
      </c>
      <c r="E48" s="3" t="s">
        <v>34</v>
      </c>
      <c r="F48" s="3">
        <v>1</v>
      </c>
      <c r="G48" s="9">
        <v>0</v>
      </c>
      <c r="H48" s="9">
        <v>1</v>
      </c>
      <c r="I48" s="9">
        <v>1</v>
      </c>
      <c r="J48" s="9">
        <v>0</v>
      </c>
    </row>
    <row r="49" spans="4:10" ht="18.5" x14ac:dyDescent="0.35">
      <c r="D49" s="7">
        <v>10</v>
      </c>
      <c r="E49" s="3" t="s">
        <v>18</v>
      </c>
      <c r="F49" s="3">
        <v>0</v>
      </c>
      <c r="G49" s="9">
        <v>0</v>
      </c>
      <c r="H49" s="9">
        <v>0</v>
      </c>
      <c r="I49" s="9">
        <v>0</v>
      </c>
      <c r="J49" s="9">
        <v>0</v>
      </c>
    </row>
    <row r="50" spans="4:10" ht="18.5" x14ac:dyDescent="0.35">
      <c r="D50" s="12"/>
      <c r="E50" s="5" t="s">
        <v>9</v>
      </c>
      <c r="F50" s="5">
        <v>246</v>
      </c>
      <c r="G50" s="10">
        <v>59</v>
      </c>
      <c r="H50" s="10">
        <v>187</v>
      </c>
      <c r="I50" s="10">
        <v>137</v>
      </c>
      <c r="J50" s="10">
        <v>109</v>
      </c>
    </row>
    <row r="51" spans="4:10" ht="18.5" x14ac:dyDescent="0.35">
      <c r="D51" s="7"/>
      <c r="E51" s="1" t="s">
        <v>43</v>
      </c>
      <c r="F51" s="1" t="s">
        <v>2</v>
      </c>
      <c r="G51" s="8" t="s">
        <v>96</v>
      </c>
      <c r="H51" s="8" t="s">
        <v>97</v>
      </c>
      <c r="I51" s="8" t="s">
        <v>98</v>
      </c>
      <c r="J51" s="8" t="s">
        <v>99</v>
      </c>
    </row>
    <row r="52" spans="4:10" ht="18.5" x14ac:dyDescent="0.35">
      <c r="D52" s="7">
        <v>1</v>
      </c>
      <c r="E52" s="3" t="s">
        <v>37</v>
      </c>
      <c r="F52" s="3">
        <v>13</v>
      </c>
      <c r="G52" s="9">
        <v>10</v>
      </c>
      <c r="H52" s="9">
        <v>3</v>
      </c>
      <c r="I52" s="9">
        <v>3</v>
      </c>
      <c r="J52" s="9">
        <v>10</v>
      </c>
    </row>
    <row r="53" spans="4:10" ht="18.5" x14ac:dyDescent="0.35">
      <c r="D53" s="7">
        <v>2</v>
      </c>
      <c r="E53" s="3" t="s">
        <v>38</v>
      </c>
      <c r="F53" s="3">
        <v>19</v>
      </c>
      <c r="G53" s="9">
        <v>16</v>
      </c>
      <c r="H53" s="9">
        <v>3</v>
      </c>
      <c r="I53" s="9">
        <v>0</v>
      </c>
      <c r="J53" s="9">
        <v>19</v>
      </c>
    </row>
    <row r="54" spans="4:10" ht="18.5" x14ac:dyDescent="0.35">
      <c r="D54" s="7">
        <v>3</v>
      </c>
      <c r="E54" s="3" t="s">
        <v>39</v>
      </c>
      <c r="F54" s="3">
        <v>4</v>
      </c>
      <c r="G54" s="9">
        <v>4</v>
      </c>
      <c r="H54" s="9">
        <v>0</v>
      </c>
      <c r="I54" s="9">
        <v>0</v>
      </c>
      <c r="J54" s="9">
        <v>4</v>
      </c>
    </row>
    <row r="55" spans="4:10" ht="18.5" x14ac:dyDescent="0.35">
      <c r="D55" s="7">
        <v>4</v>
      </c>
      <c r="E55" s="3" t="s">
        <v>44</v>
      </c>
      <c r="F55" s="3">
        <v>2</v>
      </c>
      <c r="G55" s="9">
        <v>2</v>
      </c>
      <c r="H55" s="9">
        <v>0</v>
      </c>
      <c r="I55" s="9">
        <v>0</v>
      </c>
      <c r="J55" s="9">
        <v>2</v>
      </c>
    </row>
    <row r="56" spans="4:10" ht="18.5" x14ac:dyDescent="0.35">
      <c r="D56" s="12"/>
      <c r="E56" s="5" t="s">
        <v>9</v>
      </c>
      <c r="F56" s="5">
        <v>38</v>
      </c>
      <c r="G56" s="10">
        <v>32</v>
      </c>
      <c r="H56" s="10">
        <v>6</v>
      </c>
      <c r="I56" s="10">
        <v>3</v>
      </c>
      <c r="J56" s="10">
        <v>35</v>
      </c>
    </row>
    <row r="57" spans="4:10" ht="18.5" x14ac:dyDescent="0.35">
      <c r="D57" s="7"/>
      <c r="E57" s="1" t="s">
        <v>45</v>
      </c>
      <c r="F57" s="1" t="s">
        <v>2</v>
      </c>
      <c r="G57" s="8" t="s">
        <v>96</v>
      </c>
      <c r="H57" s="8" t="s">
        <v>97</v>
      </c>
      <c r="I57" s="8" t="s">
        <v>98</v>
      </c>
      <c r="J57" s="8" t="s">
        <v>99</v>
      </c>
    </row>
    <row r="58" spans="4:10" ht="18.5" x14ac:dyDescent="0.35">
      <c r="D58" s="7">
        <v>1</v>
      </c>
      <c r="E58" s="3" t="s">
        <v>46</v>
      </c>
      <c r="F58" s="3">
        <v>21</v>
      </c>
      <c r="G58" s="9">
        <v>19</v>
      </c>
      <c r="H58" s="9">
        <v>2</v>
      </c>
      <c r="I58" s="9">
        <v>2</v>
      </c>
      <c r="J58" s="9">
        <v>19</v>
      </c>
    </row>
    <row r="59" spans="4:10" ht="18.5" x14ac:dyDescent="0.35">
      <c r="D59" s="7">
        <v>2</v>
      </c>
      <c r="E59" s="3" t="s">
        <v>17</v>
      </c>
      <c r="F59" s="3">
        <v>2</v>
      </c>
      <c r="G59" s="9">
        <v>1</v>
      </c>
      <c r="H59" s="9">
        <v>1</v>
      </c>
      <c r="I59" s="9">
        <v>1</v>
      </c>
      <c r="J59" s="9">
        <v>1</v>
      </c>
    </row>
    <row r="60" spans="4:10" ht="18.5" x14ac:dyDescent="0.35">
      <c r="D60" s="7">
        <v>3</v>
      </c>
      <c r="E60" s="3" t="s">
        <v>47</v>
      </c>
      <c r="F60" s="3">
        <v>10</v>
      </c>
      <c r="G60" s="9">
        <v>9</v>
      </c>
      <c r="H60" s="9">
        <v>1</v>
      </c>
      <c r="I60" s="9">
        <v>1</v>
      </c>
      <c r="J60" s="9">
        <v>9</v>
      </c>
    </row>
    <row r="61" spans="4:10" ht="18.5" x14ac:dyDescent="0.35">
      <c r="D61" s="7">
        <v>4</v>
      </c>
      <c r="E61" s="3" t="s">
        <v>48</v>
      </c>
      <c r="F61" s="3">
        <v>3</v>
      </c>
      <c r="G61" s="9">
        <v>1</v>
      </c>
      <c r="H61" s="9">
        <v>2</v>
      </c>
      <c r="I61" s="9">
        <v>1</v>
      </c>
      <c r="J61" s="9">
        <v>2</v>
      </c>
    </row>
    <row r="62" spans="4:10" ht="18.5" x14ac:dyDescent="0.35">
      <c r="D62" s="7">
        <v>5</v>
      </c>
      <c r="E62" s="3" t="s">
        <v>49</v>
      </c>
      <c r="F62" s="3">
        <v>2</v>
      </c>
      <c r="G62" s="9">
        <v>2</v>
      </c>
      <c r="H62" s="9">
        <v>0</v>
      </c>
      <c r="I62" s="9">
        <v>2</v>
      </c>
      <c r="J62" s="9">
        <v>0</v>
      </c>
    </row>
    <row r="63" spans="4:10" ht="18.5" x14ac:dyDescent="0.35">
      <c r="D63" s="7">
        <v>6</v>
      </c>
      <c r="E63" s="3" t="s">
        <v>34</v>
      </c>
      <c r="F63" s="3">
        <v>5</v>
      </c>
      <c r="G63" s="9">
        <v>5</v>
      </c>
      <c r="H63" s="9">
        <v>0</v>
      </c>
      <c r="I63" s="9">
        <v>3</v>
      </c>
      <c r="J63" s="9">
        <v>2</v>
      </c>
    </row>
    <row r="64" spans="4:10" ht="18.5" x14ac:dyDescent="0.35">
      <c r="D64" s="7">
        <v>7</v>
      </c>
      <c r="E64" s="3" t="s">
        <v>100</v>
      </c>
      <c r="F64" s="3">
        <v>0</v>
      </c>
      <c r="G64" s="9">
        <v>0</v>
      </c>
      <c r="H64" s="9">
        <v>0</v>
      </c>
      <c r="I64" s="9">
        <v>0</v>
      </c>
      <c r="J64" s="9">
        <v>0</v>
      </c>
    </row>
    <row r="65" spans="4:10" ht="18.5" x14ac:dyDescent="0.35">
      <c r="D65" s="7">
        <v>8</v>
      </c>
      <c r="E65" s="3" t="s">
        <v>50</v>
      </c>
      <c r="F65" s="3">
        <v>12</v>
      </c>
      <c r="G65" s="9">
        <v>5</v>
      </c>
      <c r="H65" s="9">
        <v>7</v>
      </c>
      <c r="I65" s="9">
        <v>3</v>
      </c>
      <c r="J65" s="9">
        <v>9</v>
      </c>
    </row>
    <row r="66" spans="4:10" ht="18.5" x14ac:dyDescent="0.35">
      <c r="D66" s="12"/>
      <c r="E66" s="5" t="s">
        <v>9</v>
      </c>
      <c r="F66" s="5">
        <f>SUM(F58:F65)</f>
        <v>55</v>
      </c>
      <c r="G66" s="5">
        <f t="shared" ref="G66:J66" si="0">SUM(G58:G65)</f>
        <v>42</v>
      </c>
      <c r="H66" s="5">
        <f t="shared" si="0"/>
        <v>13</v>
      </c>
      <c r="I66" s="5">
        <f t="shared" si="0"/>
        <v>13</v>
      </c>
      <c r="J66" s="5">
        <f t="shared" si="0"/>
        <v>42</v>
      </c>
    </row>
    <row r="67" spans="4:10" ht="18.5" x14ac:dyDescent="0.35">
      <c r="D67" s="7"/>
      <c r="E67" s="1" t="s">
        <v>51</v>
      </c>
      <c r="F67" s="1" t="s">
        <v>2</v>
      </c>
      <c r="G67" s="8" t="s">
        <v>96</v>
      </c>
      <c r="H67" s="8" t="s">
        <v>97</v>
      </c>
      <c r="I67" s="8" t="s">
        <v>98</v>
      </c>
      <c r="J67" s="8" t="s">
        <v>99</v>
      </c>
    </row>
    <row r="68" spans="4:10" ht="18.5" x14ac:dyDescent="0.35">
      <c r="D68" s="7">
        <v>1</v>
      </c>
      <c r="E68" s="3" t="s">
        <v>52</v>
      </c>
      <c r="F68" s="3">
        <v>0</v>
      </c>
      <c r="G68" s="9">
        <v>0</v>
      </c>
      <c r="H68" s="9">
        <v>0</v>
      </c>
      <c r="I68" s="9">
        <v>0</v>
      </c>
      <c r="J68" s="9">
        <v>0</v>
      </c>
    </row>
    <row r="69" spans="4:10" ht="18.5" x14ac:dyDescent="0.35">
      <c r="D69" s="7">
        <v>2</v>
      </c>
      <c r="E69" s="3" t="s">
        <v>53</v>
      </c>
      <c r="F69" s="3">
        <v>6</v>
      </c>
      <c r="G69" s="9">
        <v>3</v>
      </c>
      <c r="H69" s="9">
        <v>3</v>
      </c>
      <c r="I69" s="9">
        <v>3</v>
      </c>
      <c r="J69" s="9">
        <v>3</v>
      </c>
    </row>
    <row r="70" spans="4:10" ht="18.5" x14ac:dyDescent="0.35">
      <c r="D70" s="7">
        <v>3</v>
      </c>
      <c r="E70" s="3" t="s">
        <v>54</v>
      </c>
      <c r="F70" s="3">
        <v>0</v>
      </c>
      <c r="G70" s="9">
        <v>0</v>
      </c>
      <c r="H70" s="9">
        <v>0</v>
      </c>
      <c r="I70" s="9">
        <v>0</v>
      </c>
      <c r="J70" s="9">
        <v>0</v>
      </c>
    </row>
    <row r="71" spans="4:10" ht="18.5" x14ac:dyDescent="0.35">
      <c r="D71" s="12"/>
      <c r="E71" s="5" t="s">
        <v>9</v>
      </c>
      <c r="F71" s="5">
        <v>6</v>
      </c>
      <c r="G71" s="10">
        <v>3</v>
      </c>
      <c r="H71" s="10">
        <v>3</v>
      </c>
      <c r="I71" s="10">
        <v>3</v>
      </c>
      <c r="J71" s="10">
        <v>3</v>
      </c>
    </row>
    <row r="72" spans="4:10" ht="18.5" x14ac:dyDescent="0.35">
      <c r="D72" s="7"/>
      <c r="E72" s="1" t="s">
        <v>55</v>
      </c>
      <c r="F72" s="1" t="s">
        <v>2</v>
      </c>
      <c r="G72" s="8" t="s">
        <v>96</v>
      </c>
      <c r="H72" s="8" t="s">
        <v>97</v>
      </c>
      <c r="I72" s="8" t="s">
        <v>98</v>
      </c>
      <c r="J72" s="8" t="s">
        <v>99</v>
      </c>
    </row>
    <row r="73" spans="4:10" ht="18.5" x14ac:dyDescent="0.35">
      <c r="D73" s="7">
        <v>1</v>
      </c>
      <c r="E73" s="3" t="s">
        <v>56</v>
      </c>
      <c r="F73" s="3">
        <v>1</v>
      </c>
      <c r="G73" s="9">
        <v>1</v>
      </c>
      <c r="H73" s="9">
        <v>0</v>
      </c>
      <c r="I73" s="9">
        <v>1</v>
      </c>
      <c r="J73" s="9">
        <v>0</v>
      </c>
    </row>
    <row r="74" spans="4:10" ht="18.5" x14ac:dyDescent="0.35">
      <c r="D74" s="7">
        <v>2</v>
      </c>
      <c r="E74" s="3" t="s">
        <v>57</v>
      </c>
      <c r="F74" s="3">
        <v>0</v>
      </c>
      <c r="G74" s="9">
        <v>0</v>
      </c>
      <c r="H74" s="9">
        <v>0</v>
      </c>
      <c r="I74" s="9">
        <v>0</v>
      </c>
      <c r="J74" s="9">
        <v>0</v>
      </c>
    </row>
    <row r="75" spans="4:10" ht="18.5" x14ac:dyDescent="0.35">
      <c r="D75" s="7">
        <v>3</v>
      </c>
      <c r="E75" s="3" t="s">
        <v>58</v>
      </c>
      <c r="F75" s="3">
        <v>6</v>
      </c>
      <c r="G75" s="9">
        <v>5</v>
      </c>
      <c r="H75" s="9">
        <v>1</v>
      </c>
      <c r="I75" s="9">
        <v>6</v>
      </c>
      <c r="J75" s="9">
        <v>0</v>
      </c>
    </row>
    <row r="76" spans="4:10" ht="18.5" x14ac:dyDescent="0.35">
      <c r="D76" s="7">
        <v>4</v>
      </c>
      <c r="E76" s="3" t="s">
        <v>59</v>
      </c>
      <c r="F76" s="3">
        <v>10</v>
      </c>
      <c r="G76" s="9">
        <v>9</v>
      </c>
      <c r="H76" s="9">
        <v>1</v>
      </c>
      <c r="I76" s="9">
        <v>10</v>
      </c>
      <c r="J76" s="9">
        <v>0</v>
      </c>
    </row>
    <row r="77" spans="4:10" ht="18.5" x14ac:dyDescent="0.35">
      <c r="D77" s="7">
        <v>5</v>
      </c>
      <c r="E77" s="3" t="s">
        <v>60</v>
      </c>
      <c r="F77" s="3">
        <v>6</v>
      </c>
      <c r="G77" s="9">
        <v>5</v>
      </c>
      <c r="H77" s="9">
        <v>1</v>
      </c>
      <c r="I77" s="9">
        <v>3</v>
      </c>
      <c r="J77" s="9">
        <v>3</v>
      </c>
    </row>
    <row r="78" spans="4:10" ht="18.5" x14ac:dyDescent="0.35">
      <c r="D78" s="7">
        <v>6</v>
      </c>
      <c r="E78" s="3" t="s">
        <v>61</v>
      </c>
      <c r="F78" s="3">
        <v>27</v>
      </c>
      <c r="G78" s="9">
        <v>27</v>
      </c>
      <c r="H78" s="9">
        <v>0</v>
      </c>
      <c r="I78" s="9">
        <v>25</v>
      </c>
      <c r="J78" s="9">
        <v>2</v>
      </c>
    </row>
    <row r="79" spans="4:10" ht="18.5" x14ac:dyDescent="0.35">
      <c r="D79" s="12"/>
      <c r="E79" s="5" t="s">
        <v>9</v>
      </c>
      <c r="F79" s="5">
        <f>SUM(F73:F78)</f>
        <v>50</v>
      </c>
      <c r="G79" s="5">
        <f t="shared" ref="G79:J79" si="1">SUM(G73:G78)</f>
        <v>47</v>
      </c>
      <c r="H79" s="5">
        <f t="shared" si="1"/>
        <v>3</v>
      </c>
      <c r="I79" s="5">
        <f t="shared" si="1"/>
        <v>45</v>
      </c>
      <c r="J79" s="5">
        <f t="shared" si="1"/>
        <v>5</v>
      </c>
    </row>
    <row r="80" spans="4:10" ht="18.5" x14ac:dyDescent="0.35">
      <c r="D80" s="7"/>
      <c r="E80" s="1" t="s">
        <v>62</v>
      </c>
      <c r="F80" s="1" t="s">
        <v>2</v>
      </c>
      <c r="G80" s="8" t="s">
        <v>96</v>
      </c>
      <c r="H80" s="8" t="s">
        <v>97</v>
      </c>
      <c r="I80" s="8" t="s">
        <v>98</v>
      </c>
      <c r="J80" s="8" t="s">
        <v>99</v>
      </c>
    </row>
    <row r="81" spans="4:10" ht="18.5" x14ac:dyDescent="0.35">
      <c r="D81" s="7">
        <v>1</v>
      </c>
      <c r="E81" s="3" t="s">
        <v>63</v>
      </c>
      <c r="F81" s="3">
        <v>5</v>
      </c>
      <c r="G81" s="9">
        <v>4</v>
      </c>
      <c r="H81" s="9">
        <v>1</v>
      </c>
      <c r="I81" s="9">
        <v>5</v>
      </c>
      <c r="J81" s="9">
        <v>0</v>
      </c>
    </row>
    <row r="82" spans="4:10" ht="18.5" x14ac:dyDescent="0.35">
      <c r="D82" s="7">
        <v>2</v>
      </c>
      <c r="E82" s="3" t="s">
        <v>64</v>
      </c>
      <c r="F82" s="3">
        <v>14</v>
      </c>
      <c r="G82" s="9">
        <v>5</v>
      </c>
      <c r="H82" s="9">
        <v>9</v>
      </c>
      <c r="I82" s="9">
        <v>12</v>
      </c>
      <c r="J82" s="9">
        <v>2</v>
      </c>
    </row>
    <row r="83" spans="4:10" ht="18.5" x14ac:dyDescent="0.35">
      <c r="D83" s="7">
        <v>3</v>
      </c>
      <c r="E83" s="3" t="s">
        <v>65</v>
      </c>
      <c r="F83" s="3">
        <v>34</v>
      </c>
      <c r="G83" s="9">
        <v>19</v>
      </c>
      <c r="H83" s="9">
        <v>15</v>
      </c>
      <c r="I83" s="9">
        <v>27</v>
      </c>
      <c r="J83" s="9">
        <v>7</v>
      </c>
    </row>
    <row r="84" spans="4:10" ht="18.5" x14ac:dyDescent="0.35">
      <c r="D84" s="7">
        <v>4</v>
      </c>
      <c r="E84" s="3" t="s">
        <v>66</v>
      </c>
      <c r="F84" s="3">
        <v>9</v>
      </c>
      <c r="G84" s="9">
        <v>5</v>
      </c>
      <c r="H84" s="9">
        <v>4</v>
      </c>
      <c r="I84" s="9">
        <v>2</v>
      </c>
      <c r="J84" s="9">
        <v>7</v>
      </c>
    </row>
    <row r="85" spans="4:10" ht="18.5" x14ac:dyDescent="0.35">
      <c r="D85" s="12"/>
      <c r="E85" s="5" t="s">
        <v>9</v>
      </c>
      <c r="F85" s="5">
        <v>62</v>
      </c>
      <c r="G85" s="10">
        <v>33</v>
      </c>
      <c r="H85" s="10">
        <v>29</v>
      </c>
      <c r="I85" s="10">
        <v>46</v>
      </c>
      <c r="J85" s="10">
        <v>16</v>
      </c>
    </row>
    <row r="86" spans="4:10" ht="18.5" x14ac:dyDescent="0.35">
      <c r="D86" s="7"/>
      <c r="E86" s="1" t="s">
        <v>67</v>
      </c>
      <c r="F86" s="1" t="s">
        <v>2</v>
      </c>
      <c r="G86" s="8" t="s">
        <v>96</v>
      </c>
      <c r="H86" s="8" t="s">
        <v>97</v>
      </c>
      <c r="I86" s="8" t="s">
        <v>98</v>
      </c>
      <c r="J86" s="8" t="s">
        <v>99</v>
      </c>
    </row>
    <row r="87" spans="4:10" ht="18.5" x14ac:dyDescent="0.35">
      <c r="D87" s="7"/>
      <c r="E87" s="3" t="s">
        <v>68</v>
      </c>
      <c r="F87" s="3">
        <v>0</v>
      </c>
      <c r="G87" s="9">
        <v>0</v>
      </c>
      <c r="H87" s="9">
        <v>0</v>
      </c>
      <c r="I87" s="9">
        <v>0</v>
      </c>
      <c r="J87" s="9">
        <v>0</v>
      </c>
    </row>
    <row r="88" spans="4:10" ht="18.5" x14ac:dyDescent="0.35">
      <c r="D88" s="12"/>
      <c r="E88" s="5" t="s">
        <v>9</v>
      </c>
      <c r="F88" s="5">
        <v>0</v>
      </c>
      <c r="G88" s="10">
        <v>0</v>
      </c>
      <c r="H88" s="10">
        <v>0</v>
      </c>
      <c r="I88" s="10">
        <v>0</v>
      </c>
      <c r="J88" s="10">
        <v>0</v>
      </c>
    </row>
    <row r="89" spans="4:10" ht="18.5" x14ac:dyDescent="0.35">
      <c r="D89" s="7"/>
      <c r="E89" s="1" t="s">
        <v>69</v>
      </c>
      <c r="F89" s="1" t="s">
        <v>2</v>
      </c>
      <c r="G89" s="8" t="s">
        <v>96</v>
      </c>
      <c r="H89" s="8" t="s">
        <v>97</v>
      </c>
      <c r="I89" s="8" t="s">
        <v>98</v>
      </c>
      <c r="J89" s="8" t="s">
        <v>99</v>
      </c>
    </row>
    <row r="90" spans="4:10" ht="18.5" x14ac:dyDescent="0.35">
      <c r="D90" s="7">
        <v>1</v>
      </c>
      <c r="E90" s="22" t="s">
        <v>104</v>
      </c>
      <c r="F90" s="3">
        <v>3</v>
      </c>
      <c r="G90" s="9">
        <v>1</v>
      </c>
      <c r="H90" s="9">
        <v>2</v>
      </c>
      <c r="I90" s="9">
        <v>2</v>
      </c>
      <c r="J90" s="9">
        <v>1</v>
      </c>
    </row>
    <row r="91" spans="4:10" ht="18.5" x14ac:dyDescent="0.35">
      <c r="D91" s="7">
        <v>2</v>
      </c>
      <c r="E91" s="22" t="s">
        <v>105</v>
      </c>
      <c r="F91" s="3">
        <v>2</v>
      </c>
      <c r="G91" s="9">
        <v>2</v>
      </c>
      <c r="H91" s="9">
        <v>0</v>
      </c>
      <c r="I91" s="9">
        <v>0</v>
      </c>
      <c r="J91" s="9">
        <v>2</v>
      </c>
    </row>
    <row r="92" spans="4:10" ht="18.5" x14ac:dyDescent="0.35">
      <c r="D92" s="7">
        <v>3</v>
      </c>
      <c r="E92" s="22" t="s">
        <v>106</v>
      </c>
      <c r="F92" s="3">
        <v>9</v>
      </c>
      <c r="G92" s="9">
        <v>7</v>
      </c>
      <c r="H92" s="9">
        <v>2</v>
      </c>
      <c r="I92" s="9">
        <v>4</v>
      </c>
      <c r="J92" s="9">
        <v>5</v>
      </c>
    </row>
    <row r="93" spans="4:10" ht="18.5" x14ac:dyDescent="0.35">
      <c r="D93" s="7">
        <v>4</v>
      </c>
      <c r="E93" s="22" t="s">
        <v>107</v>
      </c>
      <c r="F93" s="3">
        <v>17</v>
      </c>
      <c r="G93" s="9">
        <v>17</v>
      </c>
      <c r="H93" s="9">
        <v>0</v>
      </c>
      <c r="I93" s="9">
        <v>8</v>
      </c>
      <c r="J93" s="9">
        <v>9</v>
      </c>
    </row>
    <row r="94" spans="4:10" ht="18.5" x14ac:dyDescent="0.35">
      <c r="D94" s="7">
        <v>5</v>
      </c>
      <c r="E94" s="3" t="s">
        <v>108</v>
      </c>
      <c r="F94" s="3">
        <v>0</v>
      </c>
      <c r="G94" s="9">
        <v>0</v>
      </c>
      <c r="H94" s="9">
        <v>0</v>
      </c>
      <c r="I94" s="9">
        <v>0</v>
      </c>
      <c r="J94" s="9">
        <v>0</v>
      </c>
    </row>
    <row r="95" spans="4:10" ht="18.5" x14ac:dyDescent="0.35">
      <c r="D95" s="7">
        <v>6</v>
      </c>
      <c r="E95" s="22" t="s">
        <v>109</v>
      </c>
      <c r="F95" s="3">
        <v>9</v>
      </c>
      <c r="G95" s="9">
        <v>9</v>
      </c>
      <c r="H95" s="9">
        <v>0</v>
      </c>
      <c r="I95" s="9">
        <v>7</v>
      </c>
      <c r="J95" s="9">
        <v>2</v>
      </c>
    </row>
    <row r="96" spans="4:10" ht="18.5" x14ac:dyDescent="0.35">
      <c r="D96" s="7">
        <v>7</v>
      </c>
      <c r="E96" s="3" t="s">
        <v>101</v>
      </c>
      <c r="F96" s="3">
        <v>16</v>
      </c>
      <c r="G96" s="9">
        <v>16</v>
      </c>
      <c r="H96" s="9">
        <v>0</v>
      </c>
      <c r="I96" s="9">
        <v>16</v>
      </c>
      <c r="J96" s="9">
        <v>0</v>
      </c>
    </row>
    <row r="97" spans="4:10" ht="18.5" x14ac:dyDescent="0.35">
      <c r="D97" s="12"/>
      <c r="E97" s="5" t="s">
        <v>9</v>
      </c>
      <c r="F97" s="5">
        <v>56</v>
      </c>
      <c r="G97" s="10">
        <v>52</v>
      </c>
      <c r="H97" s="10">
        <v>4</v>
      </c>
      <c r="I97" s="10">
        <v>37</v>
      </c>
      <c r="J97" s="10">
        <v>19</v>
      </c>
    </row>
    <row r="98" spans="4:10" ht="18.5" x14ac:dyDescent="0.35">
      <c r="D98" s="7"/>
      <c r="E98" s="1" t="s">
        <v>70</v>
      </c>
      <c r="F98" s="1" t="s">
        <v>2</v>
      </c>
      <c r="G98" s="8" t="s">
        <v>96</v>
      </c>
      <c r="H98" s="8" t="s">
        <v>97</v>
      </c>
      <c r="I98" s="8" t="s">
        <v>98</v>
      </c>
      <c r="J98" s="8" t="s">
        <v>99</v>
      </c>
    </row>
    <row r="99" spans="4:10" ht="18.5" x14ac:dyDescent="0.35">
      <c r="D99" s="7">
        <v>1</v>
      </c>
      <c r="E99" s="3" t="s">
        <v>71</v>
      </c>
      <c r="F99" s="3">
        <v>23</v>
      </c>
      <c r="G99" s="9">
        <v>22</v>
      </c>
      <c r="H99" s="9">
        <v>1</v>
      </c>
      <c r="I99" s="9">
        <v>22</v>
      </c>
      <c r="J99" s="9">
        <v>1</v>
      </c>
    </row>
    <row r="100" spans="4:10" ht="18.5" x14ac:dyDescent="0.35">
      <c r="D100" s="7">
        <v>2</v>
      </c>
      <c r="E100" s="3" t="s">
        <v>72</v>
      </c>
      <c r="F100" s="3">
        <v>2</v>
      </c>
      <c r="G100" s="9">
        <v>1</v>
      </c>
      <c r="H100" s="9">
        <v>1</v>
      </c>
      <c r="I100" s="9">
        <v>2</v>
      </c>
      <c r="J100" s="9">
        <v>0</v>
      </c>
    </row>
    <row r="101" spans="4:10" ht="18.5" x14ac:dyDescent="0.35">
      <c r="D101" s="7">
        <v>3</v>
      </c>
      <c r="E101" s="3" t="s">
        <v>73</v>
      </c>
      <c r="F101" s="3">
        <v>10</v>
      </c>
      <c r="G101" s="9">
        <v>9</v>
      </c>
      <c r="H101" s="9">
        <v>1</v>
      </c>
      <c r="I101" s="9">
        <v>10</v>
      </c>
      <c r="J101" s="9">
        <v>0</v>
      </c>
    </row>
    <row r="102" spans="4:10" ht="18.5" x14ac:dyDescent="0.35">
      <c r="D102" s="7">
        <v>4</v>
      </c>
      <c r="E102" s="3" t="s">
        <v>74</v>
      </c>
      <c r="F102" s="3">
        <v>0</v>
      </c>
      <c r="G102" s="9">
        <v>0</v>
      </c>
      <c r="H102" s="9">
        <v>0</v>
      </c>
      <c r="I102" s="9">
        <v>0</v>
      </c>
      <c r="J102" s="9">
        <v>0</v>
      </c>
    </row>
    <row r="103" spans="4:10" ht="18.5" x14ac:dyDescent="0.35">
      <c r="D103" s="7">
        <v>5</v>
      </c>
      <c r="E103" s="3" t="s">
        <v>75</v>
      </c>
      <c r="F103" s="3">
        <v>0</v>
      </c>
      <c r="G103" s="9">
        <v>0</v>
      </c>
      <c r="H103" s="9">
        <v>0</v>
      </c>
      <c r="I103" s="9">
        <v>0</v>
      </c>
      <c r="J103" s="9">
        <v>0</v>
      </c>
    </row>
    <row r="104" spans="4:10" ht="18.5" x14ac:dyDescent="0.35">
      <c r="D104" s="7">
        <v>6</v>
      </c>
      <c r="E104" s="3" t="s">
        <v>76</v>
      </c>
      <c r="F104" s="3">
        <v>2</v>
      </c>
      <c r="G104" s="9">
        <v>2</v>
      </c>
      <c r="H104" s="9">
        <v>0</v>
      </c>
      <c r="I104" s="9">
        <v>2</v>
      </c>
      <c r="J104" s="9">
        <v>0</v>
      </c>
    </row>
    <row r="105" spans="4:10" ht="18.5" x14ac:dyDescent="0.35">
      <c r="D105" s="12"/>
      <c r="E105" s="5" t="s">
        <v>9</v>
      </c>
      <c r="F105" s="5">
        <v>37</v>
      </c>
      <c r="G105" s="10">
        <v>34</v>
      </c>
      <c r="H105" s="10">
        <v>3</v>
      </c>
      <c r="I105" s="10">
        <v>36</v>
      </c>
      <c r="J105" s="10">
        <v>1</v>
      </c>
    </row>
    <row r="106" spans="4:10" ht="18.5" x14ac:dyDescent="0.35">
      <c r="D106" s="7"/>
      <c r="E106" s="1" t="s">
        <v>77</v>
      </c>
      <c r="F106" s="1" t="s">
        <v>2</v>
      </c>
      <c r="G106" s="8" t="s">
        <v>96</v>
      </c>
      <c r="H106" s="8" t="s">
        <v>97</v>
      </c>
      <c r="I106" s="8" t="s">
        <v>98</v>
      </c>
      <c r="J106" s="8" t="s">
        <v>99</v>
      </c>
    </row>
    <row r="107" spans="4:10" ht="18.5" x14ac:dyDescent="0.35">
      <c r="D107" s="7">
        <v>1</v>
      </c>
      <c r="E107" s="3" t="s">
        <v>78</v>
      </c>
      <c r="F107" s="3">
        <v>17</v>
      </c>
      <c r="G107" s="9">
        <v>15</v>
      </c>
      <c r="H107" s="9">
        <v>2</v>
      </c>
      <c r="I107" s="9">
        <v>0</v>
      </c>
      <c r="J107" s="9">
        <v>17</v>
      </c>
    </row>
    <row r="108" spans="4:10" ht="18.5" x14ac:dyDescent="0.35">
      <c r="D108" s="7">
        <v>2</v>
      </c>
      <c r="E108" s="3" t="s">
        <v>79</v>
      </c>
      <c r="F108" s="3">
        <v>33</v>
      </c>
      <c r="G108" s="9">
        <v>20</v>
      </c>
      <c r="H108" s="9">
        <v>13</v>
      </c>
      <c r="I108" s="9">
        <v>0</v>
      </c>
      <c r="J108" s="9">
        <v>33</v>
      </c>
    </row>
    <row r="109" spans="4:10" ht="18.5" x14ac:dyDescent="0.35">
      <c r="D109" s="7">
        <v>3</v>
      </c>
      <c r="E109" s="3" t="s">
        <v>80</v>
      </c>
      <c r="F109" s="3">
        <v>0</v>
      </c>
      <c r="G109" s="9">
        <v>0</v>
      </c>
      <c r="H109" s="9">
        <v>0</v>
      </c>
      <c r="I109" s="9">
        <v>0</v>
      </c>
      <c r="J109" s="9">
        <v>0</v>
      </c>
    </row>
    <row r="110" spans="4:10" ht="18.5" x14ac:dyDescent="0.35">
      <c r="D110" s="7">
        <v>4</v>
      </c>
      <c r="E110" s="3" t="s">
        <v>81</v>
      </c>
      <c r="F110" s="3">
        <v>0</v>
      </c>
      <c r="G110" s="9">
        <v>0</v>
      </c>
      <c r="H110" s="9">
        <v>0</v>
      </c>
      <c r="I110" s="9">
        <v>0</v>
      </c>
      <c r="J110" s="9">
        <v>0</v>
      </c>
    </row>
    <row r="111" spans="4:10" ht="18.5" x14ac:dyDescent="0.35">
      <c r="D111" s="7">
        <v>5</v>
      </c>
      <c r="E111" s="3" t="s">
        <v>82</v>
      </c>
      <c r="F111" s="3">
        <v>10</v>
      </c>
      <c r="G111" s="9">
        <v>1</v>
      </c>
      <c r="H111" s="9">
        <v>9</v>
      </c>
      <c r="I111" s="9">
        <v>2</v>
      </c>
      <c r="J111" s="9">
        <v>8</v>
      </c>
    </row>
    <row r="112" spans="4:10" ht="18.5" x14ac:dyDescent="0.35">
      <c r="D112" s="7">
        <v>6</v>
      </c>
      <c r="E112" s="3" t="s">
        <v>83</v>
      </c>
      <c r="F112" s="3">
        <v>1</v>
      </c>
      <c r="G112" s="9">
        <v>1</v>
      </c>
      <c r="H112" s="9">
        <v>0</v>
      </c>
      <c r="I112" s="9">
        <v>0</v>
      </c>
      <c r="J112" s="9">
        <v>1</v>
      </c>
    </row>
    <row r="113" spans="4:10" ht="18.5" x14ac:dyDescent="0.35">
      <c r="D113" s="7">
        <v>7</v>
      </c>
      <c r="E113" s="3" t="s">
        <v>84</v>
      </c>
      <c r="F113" s="3">
        <v>0</v>
      </c>
      <c r="G113" s="9">
        <v>0</v>
      </c>
      <c r="H113" s="9">
        <v>0</v>
      </c>
      <c r="I113" s="9">
        <v>0</v>
      </c>
      <c r="J113" s="9">
        <v>0</v>
      </c>
    </row>
    <row r="114" spans="4:10" ht="18.5" x14ac:dyDescent="0.35">
      <c r="D114" s="7">
        <v>8</v>
      </c>
      <c r="E114" s="3" t="s">
        <v>85</v>
      </c>
      <c r="F114" s="3">
        <v>21</v>
      </c>
      <c r="G114" s="9">
        <v>18</v>
      </c>
      <c r="H114" s="9">
        <v>3</v>
      </c>
      <c r="I114" s="9">
        <v>14</v>
      </c>
      <c r="J114" s="9">
        <v>7</v>
      </c>
    </row>
    <row r="115" spans="4:10" ht="18.5" x14ac:dyDescent="0.35">
      <c r="D115" s="12"/>
      <c r="E115" s="5" t="s">
        <v>9</v>
      </c>
      <c r="F115" s="5">
        <v>82</v>
      </c>
      <c r="G115" s="10">
        <v>55</v>
      </c>
      <c r="H115" s="10">
        <v>27</v>
      </c>
      <c r="I115" s="10">
        <v>16</v>
      </c>
      <c r="J115" s="10">
        <v>66</v>
      </c>
    </row>
    <row r="116" spans="4:10" ht="18.5" x14ac:dyDescent="0.35">
      <c r="D116" s="7"/>
      <c r="E116" s="1" t="s">
        <v>86</v>
      </c>
      <c r="F116" s="1" t="s">
        <v>2</v>
      </c>
      <c r="G116" s="8" t="s">
        <v>96</v>
      </c>
      <c r="H116" s="8" t="s">
        <v>97</v>
      </c>
      <c r="I116" s="8" t="s">
        <v>98</v>
      </c>
      <c r="J116" s="8" t="s">
        <v>99</v>
      </c>
    </row>
    <row r="117" spans="4:10" ht="18.5" x14ac:dyDescent="0.35">
      <c r="D117" s="7">
        <v>1</v>
      </c>
      <c r="E117" s="3" t="s">
        <v>87</v>
      </c>
      <c r="F117" s="3">
        <v>0</v>
      </c>
      <c r="G117" s="9">
        <v>0</v>
      </c>
      <c r="H117" s="9">
        <v>0</v>
      </c>
      <c r="I117" s="9">
        <v>0</v>
      </c>
      <c r="J117" s="9">
        <v>0</v>
      </c>
    </row>
    <row r="118" spans="4:10" ht="18.5" x14ac:dyDescent="0.35">
      <c r="D118" s="7">
        <v>2</v>
      </c>
      <c r="E118" s="3" t="s">
        <v>21</v>
      </c>
      <c r="F118" s="3">
        <v>0</v>
      </c>
      <c r="G118" s="9">
        <v>0</v>
      </c>
      <c r="H118" s="9">
        <v>0</v>
      </c>
      <c r="I118" s="9">
        <v>0</v>
      </c>
      <c r="J118" s="9">
        <v>0</v>
      </c>
    </row>
    <row r="119" spans="4:10" ht="18.5" x14ac:dyDescent="0.35">
      <c r="D119" s="7">
        <v>3</v>
      </c>
      <c r="E119" s="3" t="s">
        <v>12</v>
      </c>
      <c r="F119" s="3">
        <v>1</v>
      </c>
      <c r="G119" s="9">
        <v>1</v>
      </c>
      <c r="H119" s="9">
        <v>0</v>
      </c>
      <c r="I119" s="9">
        <v>1</v>
      </c>
      <c r="J119" s="9">
        <v>0</v>
      </c>
    </row>
    <row r="120" spans="4:10" ht="18.5" x14ac:dyDescent="0.35">
      <c r="D120" s="12"/>
      <c r="E120" s="5" t="s">
        <v>9</v>
      </c>
      <c r="F120" s="5">
        <v>1</v>
      </c>
      <c r="G120" s="10">
        <v>1</v>
      </c>
      <c r="H120" s="10">
        <v>0</v>
      </c>
      <c r="I120" s="10">
        <v>1</v>
      </c>
      <c r="J120" s="10">
        <v>0</v>
      </c>
    </row>
    <row r="121" spans="4:10" ht="18.5" x14ac:dyDescent="0.35">
      <c r="D121" s="7"/>
      <c r="E121" s="1" t="s">
        <v>88</v>
      </c>
      <c r="F121" s="1" t="s">
        <v>2</v>
      </c>
      <c r="G121" s="8" t="s">
        <v>96</v>
      </c>
      <c r="H121" s="8" t="s">
        <v>97</v>
      </c>
      <c r="I121" s="8" t="s">
        <v>98</v>
      </c>
      <c r="J121" s="8" t="s">
        <v>99</v>
      </c>
    </row>
    <row r="122" spans="4:10" ht="18.5" x14ac:dyDescent="0.35">
      <c r="D122" s="7">
        <v>1</v>
      </c>
      <c r="E122" s="3" t="s">
        <v>87</v>
      </c>
      <c r="F122" s="3">
        <v>0</v>
      </c>
      <c r="G122" s="9">
        <v>0</v>
      </c>
      <c r="H122" s="9">
        <v>0</v>
      </c>
      <c r="I122" s="9">
        <v>0</v>
      </c>
      <c r="J122" s="9">
        <v>0</v>
      </c>
    </row>
    <row r="123" spans="4:10" ht="18.5" x14ac:dyDescent="0.35">
      <c r="D123" s="7">
        <v>2</v>
      </c>
      <c r="E123" s="3" t="s">
        <v>21</v>
      </c>
      <c r="F123" s="3">
        <v>0</v>
      </c>
      <c r="G123" s="9">
        <v>0</v>
      </c>
      <c r="H123" s="9">
        <v>0</v>
      </c>
      <c r="I123" s="9">
        <v>0</v>
      </c>
      <c r="J123" s="9">
        <v>0</v>
      </c>
    </row>
    <row r="124" spans="4:10" ht="18.5" x14ac:dyDescent="0.35">
      <c r="D124" s="7">
        <v>3</v>
      </c>
      <c r="E124" s="3" t="s">
        <v>43</v>
      </c>
      <c r="F124" s="3">
        <v>0</v>
      </c>
      <c r="G124" s="9">
        <v>0</v>
      </c>
      <c r="H124" s="9">
        <v>0</v>
      </c>
      <c r="I124" s="9">
        <v>0</v>
      </c>
      <c r="J124" s="9">
        <v>0</v>
      </c>
    </row>
    <row r="125" spans="4:10" ht="18.5" x14ac:dyDescent="0.35">
      <c r="D125" s="7">
        <v>4</v>
      </c>
      <c r="E125" s="3" t="s">
        <v>12</v>
      </c>
      <c r="F125" s="3">
        <v>2</v>
      </c>
      <c r="G125" s="9">
        <v>2</v>
      </c>
      <c r="H125" s="9">
        <v>0</v>
      </c>
      <c r="I125" s="9">
        <v>1</v>
      </c>
      <c r="J125" s="9">
        <v>1</v>
      </c>
    </row>
    <row r="126" spans="4:10" ht="18.5" x14ac:dyDescent="0.35">
      <c r="D126" s="7">
        <v>5</v>
      </c>
      <c r="E126" s="3" t="s">
        <v>84</v>
      </c>
      <c r="F126" s="3">
        <v>0</v>
      </c>
      <c r="G126" s="9">
        <v>0</v>
      </c>
      <c r="H126" s="9">
        <v>0</v>
      </c>
      <c r="I126" s="9">
        <v>0</v>
      </c>
      <c r="J126" s="9">
        <v>0</v>
      </c>
    </row>
    <row r="127" spans="4:10" ht="18.5" x14ac:dyDescent="0.35">
      <c r="D127" s="12"/>
      <c r="E127" s="5" t="s">
        <v>9</v>
      </c>
      <c r="F127" s="5">
        <v>2</v>
      </c>
      <c r="G127" s="10">
        <v>2</v>
      </c>
      <c r="H127" s="10">
        <v>0</v>
      </c>
      <c r="I127" s="10">
        <v>1</v>
      </c>
      <c r="J127" s="10">
        <v>1</v>
      </c>
    </row>
    <row r="128" spans="4:10" ht="18.5" x14ac:dyDescent="0.35">
      <c r="D128" s="7"/>
      <c r="E128" s="1" t="s">
        <v>89</v>
      </c>
      <c r="F128" s="1" t="s">
        <v>2</v>
      </c>
      <c r="G128" s="8" t="s">
        <v>96</v>
      </c>
      <c r="H128" s="8" t="s">
        <v>97</v>
      </c>
      <c r="I128" s="8" t="s">
        <v>98</v>
      </c>
      <c r="J128" s="8" t="s">
        <v>99</v>
      </c>
    </row>
    <row r="129" spans="4:10" ht="18.5" x14ac:dyDescent="0.35">
      <c r="D129" s="7">
        <v>1</v>
      </c>
      <c r="E129" s="3" t="s">
        <v>102</v>
      </c>
      <c r="F129" s="3">
        <v>10</v>
      </c>
      <c r="G129" s="9">
        <v>8</v>
      </c>
      <c r="H129" s="9">
        <v>2</v>
      </c>
      <c r="I129" s="9">
        <v>10</v>
      </c>
      <c r="J129" s="9">
        <v>0</v>
      </c>
    </row>
    <row r="130" spans="4:10" ht="18.5" x14ac:dyDescent="0.35">
      <c r="D130" s="17">
        <v>2</v>
      </c>
      <c r="E130" s="18" t="s">
        <v>90</v>
      </c>
      <c r="F130" s="18">
        <v>29</v>
      </c>
      <c r="G130" s="19">
        <v>28</v>
      </c>
      <c r="H130" s="19">
        <v>1</v>
      </c>
      <c r="I130" s="19">
        <v>29</v>
      </c>
      <c r="J130" s="19">
        <v>0</v>
      </c>
    </row>
    <row r="131" spans="4:10" ht="18.5" x14ac:dyDescent="0.35">
      <c r="D131" s="20"/>
      <c r="E131" s="21" t="s">
        <v>9</v>
      </c>
      <c r="F131" s="21">
        <f>SUM(F129:F130)</f>
        <v>39</v>
      </c>
      <c r="G131" s="21">
        <f t="shared" ref="G131:J131" si="2">SUM(G129:G130)</f>
        <v>36</v>
      </c>
      <c r="H131" s="21">
        <f t="shared" si="2"/>
        <v>3</v>
      </c>
      <c r="I131" s="21">
        <f t="shared" si="2"/>
        <v>39</v>
      </c>
      <c r="J131" s="21">
        <f t="shared" si="2"/>
        <v>0</v>
      </c>
    </row>
    <row r="132" spans="4:10" ht="18.5" x14ac:dyDescent="0.35">
      <c r="D132" s="14"/>
      <c r="E132" s="15"/>
      <c r="F132" s="15"/>
      <c r="G132" s="15"/>
      <c r="H132" s="15"/>
      <c r="I132" s="15"/>
      <c r="J132" s="15"/>
    </row>
    <row r="133" spans="4:10" ht="18.5" x14ac:dyDescent="0.35">
      <c r="D133" s="14"/>
      <c r="E133" s="16"/>
      <c r="F133" s="16"/>
      <c r="G133" s="16"/>
      <c r="H133" s="16"/>
      <c r="I133" s="16"/>
      <c r="J133" s="16"/>
    </row>
  </sheetData>
  <sheetProtection algorithmName="SHA-512" hashValue="YKFhpT45t3nzTvvnzLgUxYCw7pRSN0/eQQ0B3aR3FXyHHnhjUNuReS4oP03Kiqcdi+YCtPsuHyZEeMT7OoDOVQ==" saltValue="0QbBVdmfWAPH9qEs2AYltA==" spinCount="100000" sheet="1" objects="1" scenarios="1"/>
  <mergeCells count="1">
    <mergeCell ref="D1:J1"/>
  </mergeCells>
  <pageMargins left="0.70000000000000007" right="0.70000000000000007" top="0.75" bottom="0.75" header="0.30000000000000004" footer="0.3000000000000000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1F0B0-526C-4FF5-89B1-26A17E7828D8}">
  <dimension ref="D1:J133"/>
  <sheetViews>
    <sheetView topLeftCell="A15" zoomScale="80" zoomScaleNormal="80" workbookViewId="0">
      <selection activeCell="H96" sqref="H96"/>
    </sheetView>
  </sheetViews>
  <sheetFormatPr defaultRowHeight="14.5" x14ac:dyDescent="0.35"/>
  <cols>
    <col min="1" max="4" width="8.7265625" customWidth="1"/>
    <col min="5" max="5" width="60.6328125" customWidth="1"/>
    <col min="6" max="6" width="15.6328125" customWidth="1"/>
    <col min="7" max="10" width="20.6328125" customWidth="1"/>
  </cols>
  <sheetData>
    <row r="1" spans="4:10" ht="32" customHeight="1" x14ac:dyDescent="0.35">
      <c r="D1" s="23" t="s">
        <v>95</v>
      </c>
      <c r="E1" s="24"/>
      <c r="F1" s="24"/>
      <c r="G1" s="24"/>
      <c r="H1" s="24"/>
      <c r="I1" s="24"/>
      <c r="J1" s="24"/>
    </row>
    <row r="2" spans="4:10" ht="18.5" x14ac:dyDescent="0.35">
      <c r="D2" s="7"/>
      <c r="E2" s="1" t="s">
        <v>1</v>
      </c>
      <c r="F2" s="1" t="s">
        <v>2</v>
      </c>
      <c r="G2" s="8" t="s">
        <v>96</v>
      </c>
      <c r="H2" s="8" t="s">
        <v>97</v>
      </c>
      <c r="I2" s="8" t="s">
        <v>98</v>
      </c>
      <c r="J2" s="8" t="s">
        <v>99</v>
      </c>
    </row>
    <row r="3" spans="4:10" ht="18.5" x14ac:dyDescent="0.35">
      <c r="D3" s="7">
        <v>1</v>
      </c>
      <c r="E3" s="3" t="s">
        <v>3</v>
      </c>
      <c r="F3" s="3">
        <v>87</v>
      </c>
      <c r="G3" s="9">
        <v>14</v>
      </c>
      <c r="H3" s="9">
        <v>73</v>
      </c>
      <c r="I3" s="9">
        <v>59</v>
      </c>
      <c r="J3" s="9">
        <v>28</v>
      </c>
    </row>
    <row r="4" spans="4:10" ht="18.5" x14ac:dyDescent="0.35">
      <c r="D4" s="7">
        <v>2</v>
      </c>
      <c r="E4" s="3" t="s">
        <v>4</v>
      </c>
      <c r="F4" s="3">
        <v>23</v>
      </c>
      <c r="G4" s="9">
        <v>10</v>
      </c>
      <c r="H4" s="9">
        <v>13</v>
      </c>
      <c r="I4" s="9">
        <v>5</v>
      </c>
      <c r="J4" s="9">
        <v>18</v>
      </c>
    </row>
    <row r="5" spans="4:10" ht="18.5" x14ac:dyDescent="0.35">
      <c r="D5" s="7">
        <v>3</v>
      </c>
      <c r="E5" s="3" t="s">
        <v>5</v>
      </c>
      <c r="F5" s="3">
        <v>5</v>
      </c>
      <c r="G5" s="9">
        <v>4</v>
      </c>
      <c r="H5" s="9">
        <v>1</v>
      </c>
      <c r="I5" s="9">
        <v>2</v>
      </c>
      <c r="J5" s="9">
        <v>3</v>
      </c>
    </row>
    <row r="6" spans="4:10" ht="18.5" x14ac:dyDescent="0.35">
      <c r="D6" s="7">
        <v>4</v>
      </c>
      <c r="E6" s="3" t="s">
        <v>6</v>
      </c>
      <c r="F6" s="3">
        <v>35</v>
      </c>
      <c r="G6" s="9">
        <v>20</v>
      </c>
      <c r="H6" s="9">
        <v>15</v>
      </c>
      <c r="I6" s="9">
        <v>6</v>
      </c>
      <c r="J6" s="9">
        <v>29</v>
      </c>
    </row>
    <row r="7" spans="4:10" ht="18.5" x14ac:dyDescent="0.35">
      <c r="D7" s="7">
        <v>5</v>
      </c>
      <c r="E7" s="3" t="s">
        <v>7</v>
      </c>
      <c r="F7" s="3">
        <v>43</v>
      </c>
      <c r="G7" s="9">
        <v>19</v>
      </c>
      <c r="H7" s="9">
        <v>24</v>
      </c>
      <c r="I7" s="9">
        <v>6</v>
      </c>
      <c r="J7" s="9">
        <v>37</v>
      </c>
    </row>
    <row r="8" spans="4:10" ht="18.5" x14ac:dyDescent="0.35">
      <c r="D8" s="7">
        <v>6</v>
      </c>
      <c r="E8" s="3" t="s">
        <v>8</v>
      </c>
      <c r="F8" s="3">
        <v>9</v>
      </c>
      <c r="G8" s="9">
        <v>2</v>
      </c>
      <c r="H8" s="9">
        <v>7</v>
      </c>
      <c r="I8" s="9">
        <v>4</v>
      </c>
      <c r="J8" s="9">
        <v>5</v>
      </c>
    </row>
    <row r="9" spans="4:10" ht="18.5" x14ac:dyDescent="0.35">
      <c r="D9" s="12"/>
      <c r="E9" s="5" t="s">
        <v>9</v>
      </c>
      <c r="F9" s="5">
        <f>SUM(F3:F8)</f>
        <v>202</v>
      </c>
      <c r="G9" s="5">
        <f>SUM(G3:G8)</f>
        <v>69</v>
      </c>
      <c r="H9" s="5">
        <f>SUM(H3:H8)</f>
        <v>133</v>
      </c>
      <c r="I9" s="5">
        <f>SUM(I3:I8)</f>
        <v>82</v>
      </c>
      <c r="J9" s="5">
        <f>SUM(J3:J8)</f>
        <v>120</v>
      </c>
    </row>
    <row r="10" spans="4:10" ht="18.5" x14ac:dyDescent="0.35">
      <c r="D10" s="7"/>
      <c r="E10" s="1" t="s">
        <v>10</v>
      </c>
      <c r="F10" s="1" t="s">
        <v>2</v>
      </c>
      <c r="G10" s="8" t="s">
        <v>96</v>
      </c>
      <c r="H10" s="8" t="s">
        <v>97</v>
      </c>
      <c r="I10" s="8" t="s">
        <v>98</v>
      </c>
      <c r="J10" s="8" t="s">
        <v>99</v>
      </c>
    </row>
    <row r="11" spans="4:10" ht="18.5" x14ac:dyDescent="0.35">
      <c r="D11" s="7">
        <v>1</v>
      </c>
      <c r="E11" s="3" t="s">
        <v>11</v>
      </c>
      <c r="F11" s="3">
        <v>97</v>
      </c>
      <c r="G11" s="9">
        <v>41</v>
      </c>
      <c r="H11" s="9">
        <v>56</v>
      </c>
      <c r="I11" s="9">
        <v>49</v>
      </c>
      <c r="J11" s="9">
        <v>48</v>
      </c>
    </row>
    <row r="12" spans="4:10" ht="18.5" x14ac:dyDescent="0.35">
      <c r="D12" s="7">
        <v>2</v>
      </c>
      <c r="E12" s="3" t="s">
        <v>12</v>
      </c>
      <c r="F12" s="3">
        <v>105</v>
      </c>
      <c r="G12" s="9">
        <v>28</v>
      </c>
      <c r="H12" s="9">
        <v>77</v>
      </c>
      <c r="I12" s="9">
        <v>31</v>
      </c>
      <c r="J12" s="9">
        <v>74</v>
      </c>
    </row>
    <row r="13" spans="4:10" ht="18.5" x14ac:dyDescent="0.35">
      <c r="D13" s="7">
        <v>3</v>
      </c>
      <c r="E13" s="3" t="s">
        <v>14</v>
      </c>
      <c r="F13" s="3">
        <v>12</v>
      </c>
      <c r="G13" s="9">
        <v>4</v>
      </c>
      <c r="H13" s="9">
        <v>8</v>
      </c>
      <c r="I13" s="9">
        <v>10</v>
      </c>
      <c r="J13" s="9">
        <v>2</v>
      </c>
    </row>
    <row r="14" spans="4:10" ht="18.5" x14ac:dyDescent="0.35">
      <c r="D14" s="7">
        <v>4</v>
      </c>
      <c r="E14" s="3" t="s">
        <v>16</v>
      </c>
      <c r="F14" s="3">
        <v>3</v>
      </c>
      <c r="G14" s="9">
        <v>1</v>
      </c>
      <c r="H14" s="9">
        <v>2</v>
      </c>
      <c r="I14" s="9">
        <v>3</v>
      </c>
      <c r="J14" s="9">
        <v>0</v>
      </c>
    </row>
    <row r="15" spans="4:10" ht="18.5" x14ac:dyDescent="0.35">
      <c r="D15" s="7">
        <v>5</v>
      </c>
      <c r="E15" s="3" t="s">
        <v>18</v>
      </c>
      <c r="F15" s="3">
        <v>0</v>
      </c>
      <c r="G15" s="9">
        <v>0</v>
      </c>
      <c r="H15" s="9">
        <v>0</v>
      </c>
      <c r="I15" s="9">
        <v>0</v>
      </c>
      <c r="J15" s="9">
        <v>0</v>
      </c>
    </row>
    <row r="16" spans="4:10" ht="18.5" x14ac:dyDescent="0.35">
      <c r="D16" s="12"/>
      <c r="E16" s="5" t="s">
        <v>9</v>
      </c>
      <c r="F16" s="5">
        <f>SUM(F11:F15)</f>
        <v>217</v>
      </c>
      <c r="G16" s="10">
        <v>76</v>
      </c>
      <c r="H16" s="10">
        <v>143</v>
      </c>
      <c r="I16" s="10">
        <v>95</v>
      </c>
      <c r="J16" s="10">
        <v>124</v>
      </c>
    </row>
    <row r="17" spans="4:10" ht="18.5" x14ac:dyDescent="0.35">
      <c r="D17" s="7"/>
      <c r="E17" s="1" t="s">
        <v>19</v>
      </c>
      <c r="F17" s="1" t="s">
        <v>2</v>
      </c>
      <c r="G17" s="8" t="s">
        <v>96</v>
      </c>
      <c r="H17" s="8" t="s">
        <v>97</v>
      </c>
      <c r="I17" s="8" t="s">
        <v>98</v>
      </c>
      <c r="J17" s="8" t="s">
        <v>99</v>
      </c>
    </row>
    <row r="18" spans="4:10" ht="18.5" x14ac:dyDescent="0.35">
      <c r="D18" s="7">
        <v>1</v>
      </c>
      <c r="E18" s="3" t="s">
        <v>20</v>
      </c>
      <c r="F18" s="3">
        <v>7</v>
      </c>
      <c r="G18" s="9">
        <v>2</v>
      </c>
      <c r="H18" s="9">
        <v>5</v>
      </c>
      <c r="I18" s="9">
        <v>4</v>
      </c>
      <c r="J18" s="9">
        <v>3</v>
      </c>
    </row>
    <row r="19" spans="4:10" ht="18.5" x14ac:dyDescent="0.35">
      <c r="D19" s="7">
        <v>2</v>
      </c>
      <c r="E19" s="3" t="s">
        <v>21</v>
      </c>
      <c r="F19" s="3">
        <v>0</v>
      </c>
      <c r="G19" s="9">
        <v>0</v>
      </c>
      <c r="H19" s="9">
        <v>0</v>
      </c>
      <c r="I19" s="9">
        <v>0</v>
      </c>
      <c r="J19" s="9">
        <v>0</v>
      </c>
    </row>
    <row r="20" spans="4:10" ht="18.5" x14ac:dyDescent="0.35">
      <c r="D20" s="7">
        <v>3</v>
      </c>
      <c r="E20" s="3" t="s">
        <v>13</v>
      </c>
      <c r="F20" s="3">
        <v>0</v>
      </c>
      <c r="G20" s="9">
        <v>0</v>
      </c>
      <c r="H20" s="9">
        <v>0</v>
      </c>
      <c r="I20" s="9">
        <v>0</v>
      </c>
      <c r="J20" s="9">
        <v>0</v>
      </c>
    </row>
    <row r="21" spans="4:10" ht="18.5" x14ac:dyDescent="0.35">
      <c r="D21" s="7">
        <v>4</v>
      </c>
      <c r="E21" s="3" t="s">
        <v>12</v>
      </c>
      <c r="F21" s="3">
        <v>0</v>
      </c>
      <c r="G21" s="9">
        <v>0</v>
      </c>
      <c r="H21" s="9">
        <v>0</v>
      </c>
      <c r="I21" s="9">
        <v>0</v>
      </c>
      <c r="J21" s="9">
        <v>0</v>
      </c>
    </row>
    <row r="22" spans="4:10" ht="18.5" x14ac:dyDescent="0.35">
      <c r="D22" s="7">
        <v>5</v>
      </c>
      <c r="E22" s="3" t="s">
        <v>22</v>
      </c>
      <c r="F22" s="3">
        <v>3</v>
      </c>
      <c r="G22" s="9">
        <v>2</v>
      </c>
      <c r="H22" s="9">
        <v>1</v>
      </c>
      <c r="I22" s="9">
        <v>0</v>
      </c>
      <c r="J22" s="9">
        <v>3</v>
      </c>
    </row>
    <row r="23" spans="4:10" ht="18.5" x14ac:dyDescent="0.35">
      <c r="D23" s="7">
        <v>6</v>
      </c>
      <c r="E23" s="3" t="s">
        <v>23</v>
      </c>
      <c r="F23" s="3">
        <v>0</v>
      </c>
      <c r="G23" s="9">
        <v>0</v>
      </c>
      <c r="H23" s="9">
        <v>0</v>
      </c>
      <c r="I23" s="9">
        <v>0</v>
      </c>
      <c r="J23" s="9">
        <v>0</v>
      </c>
    </row>
    <row r="24" spans="4:10" ht="18.5" x14ac:dyDescent="0.35">
      <c r="D24" s="12"/>
      <c r="E24" s="5" t="s">
        <v>9</v>
      </c>
      <c r="F24" s="5">
        <v>10</v>
      </c>
      <c r="G24" s="10">
        <v>4</v>
      </c>
      <c r="H24" s="10">
        <v>6</v>
      </c>
      <c r="I24" s="10">
        <v>4</v>
      </c>
      <c r="J24" s="10">
        <v>6</v>
      </c>
    </row>
    <row r="25" spans="4:10" ht="18.5" x14ac:dyDescent="0.35">
      <c r="D25" s="7"/>
      <c r="E25" s="1" t="s">
        <v>24</v>
      </c>
      <c r="F25" s="1" t="s">
        <v>2</v>
      </c>
      <c r="G25" s="8" t="s">
        <v>96</v>
      </c>
      <c r="H25" s="8" t="s">
        <v>97</v>
      </c>
      <c r="I25" s="8" t="s">
        <v>98</v>
      </c>
      <c r="J25" s="8" t="s">
        <v>99</v>
      </c>
    </row>
    <row r="26" spans="4:10" ht="18.5" x14ac:dyDescent="0.35">
      <c r="D26" s="7">
        <v>1</v>
      </c>
      <c r="E26" s="3" t="s">
        <v>25</v>
      </c>
      <c r="F26" s="3">
        <v>77</v>
      </c>
      <c r="G26" s="9">
        <v>20</v>
      </c>
      <c r="H26" s="9">
        <v>57</v>
      </c>
      <c r="I26" s="9">
        <v>41</v>
      </c>
      <c r="J26" s="9">
        <v>36</v>
      </c>
    </row>
    <row r="27" spans="4:10" ht="18.5" x14ac:dyDescent="0.35">
      <c r="D27" s="7">
        <v>2</v>
      </c>
      <c r="E27" s="3" t="s">
        <v>26</v>
      </c>
      <c r="F27" s="3">
        <v>1</v>
      </c>
      <c r="G27" s="9">
        <v>0</v>
      </c>
      <c r="H27" s="9">
        <v>1</v>
      </c>
      <c r="I27" s="9">
        <v>1</v>
      </c>
      <c r="J27" s="9">
        <v>0</v>
      </c>
    </row>
    <row r="28" spans="4:10" ht="18.5" x14ac:dyDescent="0.35">
      <c r="D28" s="7">
        <v>3</v>
      </c>
      <c r="E28" s="3" t="s">
        <v>27</v>
      </c>
      <c r="F28" s="3">
        <v>39</v>
      </c>
      <c r="G28" s="9">
        <v>18</v>
      </c>
      <c r="H28" s="9">
        <v>21</v>
      </c>
      <c r="I28" s="9">
        <v>17</v>
      </c>
      <c r="J28" s="9">
        <v>22</v>
      </c>
    </row>
    <row r="29" spans="4:10" ht="18.5" x14ac:dyDescent="0.35">
      <c r="D29" s="7">
        <v>4</v>
      </c>
      <c r="E29" s="3" t="s">
        <v>28</v>
      </c>
      <c r="F29" s="3">
        <v>3</v>
      </c>
      <c r="G29" s="9">
        <v>3</v>
      </c>
      <c r="H29" s="9">
        <v>0</v>
      </c>
      <c r="I29" s="9">
        <v>3</v>
      </c>
      <c r="J29" s="9">
        <v>0</v>
      </c>
    </row>
    <row r="30" spans="4:10" ht="18.5" x14ac:dyDescent="0.35">
      <c r="D30" s="7">
        <v>5</v>
      </c>
      <c r="E30" s="3" t="s">
        <v>29</v>
      </c>
      <c r="F30" s="3">
        <v>6</v>
      </c>
      <c r="G30" s="9">
        <v>5</v>
      </c>
      <c r="H30" s="9">
        <v>1</v>
      </c>
      <c r="I30" s="9">
        <v>0</v>
      </c>
      <c r="J30" s="9">
        <v>6</v>
      </c>
    </row>
    <row r="31" spans="4:10" ht="18.5" x14ac:dyDescent="0.35">
      <c r="D31" s="7">
        <v>6</v>
      </c>
      <c r="E31" s="3" t="s">
        <v>12</v>
      </c>
      <c r="F31" s="3">
        <v>23</v>
      </c>
      <c r="G31" s="9">
        <v>13</v>
      </c>
      <c r="H31" s="9">
        <v>10</v>
      </c>
      <c r="I31" s="9">
        <v>14</v>
      </c>
      <c r="J31" s="9">
        <v>9</v>
      </c>
    </row>
    <row r="32" spans="4:10" ht="18.5" x14ac:dyDescent="0.35">
      <c r="D32" s="7">
        <v>7</v>
      </c>
      <c r="E32" s="3" t="s">
        <v>30</v>
      </c>
      <c r="F32" s="3">
        <v>8</v>
      </c>
      <c r="G32" s="9">
        <v>0</v>
      </c>
      <c r="H32" s="9">
        <v>8</v>
      </c>
      <c r="I32" s="9">
        <v>7</v>
      </c>
      <c r="J32" s="9">
        <v>1</v>
      </c>
    </row>
    <row r="33" spans="4:10" ht="18.5" x14ac:dyDescent="0.35">
      <c r="D33" s="7">
        <v>8</v>
      </c>
      <c r="E33" s="3" t="s">
        <v>31</v>
      </c>
      <c r="F33" s="3">
        <v>0</v>
      </c>
      <c r="G33" s="9">
        <v>0</v>
      </c>
      <c r="H33" s="9">
        <v>0</v>
      </c>
      <c r="I33" s="9">
        <v>0</v>
      </c>
      <c r="J33" s="9">
        <v>0</v>
      </c>
    </row>
    <row r="34" spans="4:10" ht="18.5" x14ac:dyDescent="0.35">
      <c r="D34" s="7">
        <v>9</v>
      </c>
      <c r="E34" s="3" t="s">
        <v>32</v>
      </c>
      <c r="F34" s="3">
        <v>38</v>
      </c>
      <c r="G34" s="9">
        <v>3</v>
      </c>
      <c r="H34" s="9">
        <v>35</v>
      </c>
      <c r="I34" s="9">
        <v>33</v>
      </c>
      <c r="J34" s="9">
        <v>5</v>
      </c>
    </row>
    <row r="35" spans="4:10" ht="18.5" x14ac:dyDescent="0.35">
      <c r="D35" s="7">
        <v>10</v>
      </c>
      <c r="E35" s="3" t="s">
        <v>33</v>
      </c>
      <c r="F35" s="3">
        <v>0</v>
      </c>
      <c r="G35" s="9">
        <v>0</v>
      </c>
      <c r="H35" s="9">
        <v>0</v>
      </c>
      <c r="I35" s="9">
        <v>0</v>
      </c>
      <c r="J35" s="9">
        <v>0</v>
      </c>
    </row>
    <row r="36" spans="4:10" ht="18.5" x14ac:dyDescent="0.35">
      <c r="D36" s="7">
        <v>11</v>
      </c>
      <c r="E36" s="3" t="s">
        <v>34</v>
      </c>
      <c r="F36" s="3">
        <v>4</v>
      </c>
      <c r="G36" s="9">
        <v>3</v>
      </c>
      <c r="H36" s="9">
        <v>1</v>
      </c>
      <c r="I36" s="9">
        <v>4</v>
      </c>
      <c r="J36" s="9">
        <v>0</v>
      </c>
    </row>
    <row r="37" spans="4:10" ht="18.5" x14ac:dyDescent="0.35">
      <c r="D37" s="7">
        <v>12</v>
      </c>
      <c r="E37" s="3" t="s">
        <v>35</v>
      </c>
      <c r="F37" s="3">
        <v>0</v>
      </c>
      <c r="G37" s="9">
        <v>0</v>
      </c>
      <c r="H37" s="9">
        <v>0</v>
      </c>
      <c r="I37" s="9">
        <v>0</v>
      </c>
      <c r="J37" s="9">
        <v>0</v>
      </c>
    </row>
    <row r="38" spans="4:10" ht="18.5" x14ac:dyDescent="0.35">
      <c r="D38" s="12"/>
      <c r="E38" s="5" t="s">
        <v>9</v>
      </c>
      <c r="F38" s="5">
        <v>199</v>
      </c>
      <c r="G38" s="10">
        <v>65</v>
      </c>
      <c r="H38" s="10">
        <v>134</v>
      </c>
      <c r="I38" s="10">
        <v>120</v>
      </c>
      <c r="J38" s="10">
        <v>79</v>
      </c>
    </row>
    <row r="39" spans="4:10" ht="18.5" x14ac:dyDescent="0.35">
      <c r="D39" s="7"/>
      <c r="E39" s="1" t="s">
        <v>36</v>
      </c>
      <c r="F39" s="1" t="s">
        <v>2</v>
      </c>
      <c r="G39" s="8" t="s">
        <v>96</v>
      </c>
      <c r="H39" s="8" t="s">
        <v>97</v>
      </c>
      <c r="I39" s="8" t="s">
        <v>98</v>
      </c>
      <c r="J39" s="8" t="s">
        <v>99</v>
      </c>
    </row>
    <row r="40" spans="4:10" ht="18.5" x14ac:dyDescent="0.35">
      <c r="D40" s="7">
        <v>1</v>
      </c>
      <c r="E40" s="3" t="s">
        <v>37</v>
      </c>
      <c r="F40" s="3">
        <v>64</v>
      </c>
      <c r="G40" s="9">
        <v>29</v>
      </c>
      <c r="H40" s="9">
        <v>35</v>
      </c>
      <c r="I40" s="9">
        <v>14</v>
      </c>
      <c r="J40" s="9">
        <v>50</v>
      </c>
    </row>
    <row r="41" spans="4:10" ht="18.5" x14ac:dyDescent="0.35">
      <c r="D41" s="7">
        <v>2</v>
      </c>
      <c r="E41" s="3" t="s">
        <v>38</v>
      </c>
      <c r="F41" s="3">
        <v>43</v>
      </c>
      <c r="G41" s="9">
        <v>27</v>
      </c>
      <c r="H41" s="9">
        <v>16</v>
      </c>
      <c r="I41" s="9">
        <v>4</v>
      </c>
      <c r="J41" s="9">
        <v>39</v>
      </c>
    </row>
    <row r="42" spans="4:10" ht="18.5" x14ac:dyDescent="0.35">
      <c r="D42" s="7">
        <v>3</v>
      </c>
      <c r="E42" s="3" t="s">
        <v>39</v>
      </c>
      <c r="F42" s="3">
        <v>3</v>
      </c>
      <c r="G42" s="9">
        <v>3</v>
      </c>
      <c r="H42" s="9">
        <v>0</v>
      </c>
      <c r="I42" s="9">
        <v>0</v>
      </c>
      <c r="J42" s="9">
        <v>3</v>
      </c>
    </row>
    <row r="43" spans="4:10" ht="18.5" x14ac:dyDescent="0.35">
      <c r="D43" s="7">
        <v>4</v>
      </c>
      <c r="E43" s="3" t="s">
        <v>40</v>
      </c>
      <c r="F43" s="3">
        <v>2</v>
      </c>
      <c r="G43" s="9">
        <v>1</v>
      </c>
      <c r="H43" s="9">
        <v>1</v>
      </c>
      <c r="I43" s="9">
        <v>1</v>
      </c>
      <c r="J43" s="9">
        <v>1</v>
      </c>
    </row>
    <row r="44" spans="4:10" ht="18.5" x14ac:dyDescent="0.35">
      <c r="D44" s="7">
        <v>5</v>
      </c>
      <c r="E44" s="3" t="s">
        <v>12</v>
      </c>
      <c r="F44" s="3">
        <v>55</v>
      </c>
      <c r="G44" s="9">
        <v>28</v>
      </c>
      <c r="H44" s="9">
        <v>27</v>
      </c>
      <c r="I44" s="9">
        <v>19</v>
      </c>
      <c r="J44" s="9">
        <v>36</v>
      </c>
    </row>
    <row r="45" spans="4:10" ht="18.5" x14ac:dyDescent="0.35">
      <c r="D45" s="7">
        <v>6</v>
      </c>
      <c r="E45" s="3" t="s">
        <v>41</v>
      </c>
      <c r="F45" s="3">
        <v>1</v>
      </c>
      <c r="G45" s="9">
        <v>1</v>
      </c>
      <c r="H45" s="9">
        <v>0</v>
      </c>
      <c r="I45" s="9">
        <v>1</v>
      </c>
      <c r="J45" s="9">
        <v>0</v>
      </c>
    </row>
    <row r="46" spans="4:10" ht="18.5" x14ac:dyDescent="0.35">
      <c r="D46" s="7">
        <v>7</v>
      </c>
      <c r="E46" s="3" t="s">
        <v>42</v>
      </c>
      <c r="F46" s="3">
        <v>0</v>
      </c>
      <c r="G46" s="9">
        <v>0</v>
      </c>
      <c r="H46" s="9">
        <v>0</v>
      </c>
      <c r="I46" s="9">
        <v>0</v>
      </c>
      <c r="J46" s="9">
        <v>0</v>
      </c>
    </row>
    <row r="47" spans="4:10" ht="18.5" x14ac:dyDescent="0.35">
      <c r="D47" s="7">
        <v>8</v>
      </c>
      <c r="E47" s="3" t="s">
        <v>20</v>
      </c>
      <c r="F47" s="3">
        <v>0</v>
      </c>
      <c r="G47" s="9">
        <v>0</v>
      </c>
      <c r="H47" s="9">
        <v>0</v>
      </c>
      <c r="I47" s="9">
        <v>0</v>
      </c>
      <c r="J47" s="9">
        <v>0</v>
      </c>
    </row>
    <row r="48" spans="4:10" ht="18.5" x14ac:dyDescent="0.35">
      <c r="D48" s="7">
        <v>9</v>
      </c>
      <c r="E48" s="3" t="s">
        <v>34</v>
      </c>
      <c r="F48" s="3">
        <v>2</v>
      </c>
      <c r="G48" s="9">
        <v>1</v>
      </c>
      <c r="H48" s="9">
        <v>1</v>
      </c>
      <c r="I48" s="9">
        <v>2</v>
      </c>
      <c r="J48" s="9">
        <v>0</v>
      </c>
    </row>
    <row r="49" spans="4:10" ht="18.5" x14ac:dyDescent="0.35">
      <c r="D49" s="7">
        <v>10</v>
      </c>
      <c r="E49" s="3" t="s">
        <v>18</v>
      </c>
      <c r="F49" s="3">
        <v>0</v>
      </c>
      <c r="G49" s="9">
        <v>0</v>
      </c>
      <c r="H49" s="9">
        <v>0</v>
      </c>
      <c r="I49" s="9">
        <v>0</v>
      </c>
      <c r="J49" s="9">
        <v>0</v>
      </c>
    </row>
    <row r="50" spans="4:10" ht="18.5" x14ac:dyDescent="0.35">
      <c r="D50" s="12"/>
      <c r="E50" s="5" t="s">
        <v>9</v>
      </c>
      <c r="F50" s="5">
        <v>170</v>
      </c>
      <c r="G50" s="10">
        <v>90</v>
      </c>
      <c r="H50" s="10">
        <v>80</v>
      </c>
      <c r="I50" s="10">
        <v>41</v>
      </c>
      <c r="J50" s="10">
        <v>129</v>
      </c>
    </row>
    <row r="51" spans="4:10" ht="18.5" x14ac:dyDescent="0.35">
      <c r="D51" s="7"/>
      <c r="E51" s="1" t="s">
        <v>43</v>
      </c>
      <c r="F51" s="1" t="s">
        <v>2</v>
      </c>
      <c r="G51" s="8" t="s">
        <v>96</v>
      </c>
      <c r="H51" s="8" t="s">
        <v>97</v>
      </c>
      <c r="I51" s="8" t="s">
        <v>98</v>
      </c>
      <c r="J51" s="8" t="s">
        <v>99</v>
      </c>
    </row>
    <row r="52" spans="4:10" ht="18.5" x14ac:dyDescent="0.35">
      <c r="D52" s="7">
        <v>1</v>
      </c>
      <c r="E52" s="3" t="s">
        <v>37</v>
      </c>
      <c r="F52" s="3">
        <v>36</v>
      </c>
      <c r="G52" s="9">
        <v>31</v>
      </c>
      <c r="H52" s="9">
        <v>5</v>
      </c>
      <c r="I52" s="9">
        <v>2</v>
      </c>
      <c r="J52" s="9">
        <v>34</v>
      </c>
    </row>
    <row r="53" spans="4:10" ht="18.5" x14ac:dyDescent="0.35">
      <c r="D53" s="7">
        <v>2</v>
      </c>
      <c r="E53" s="3" t="s">
        <v>38</v>
      </c>
      <c r="F53" s="3">
        <v>29</v>
      </c>
      <c r="G53" s="9">
        <v>28</v>
      </c>
      <c r="H53" s="9">
        <v>1</v>
      </c>
      <c r="I53" s="9">
        <v>1</v>
      </c>
      <c r="J53" s="9">
        <v>28</v>
      </c>
    </row>
    <row r="54" spans="4:10" ht="18.5" x14ac:dyDescent="0.35">
      <c r="D54" s="7">
        <v>3</v>
      </c>
      <c r="E54" s="3" t="s">
        <v>39</v>
      </c>
      <c r="F54" s="3">
        <v>33</v>
      </c>
      <c r="G54" s="9">
        <v>33</v>
      </c>
      <c r="H54" s="9">
        <v>0</v>
      </c>
      <c r="I54" s="9">
        <v>0</v>
      </c>
      <c r="J54" s="9">
        <v>33</v>
      </c>
    </row>
    <row r="55" spans="4:10" ht="18.5" x14ac:dyDescent="0.35">
      <c r="D55" s="7">
        <v>4</v>
      </c>
      <c r="E55" s="3" t="s">
        <v>44</v>
      </c>
      <c r="F55" s="3">
        <v>29</v>
      </c>
      <c r="G55" s="9">
        <v>29</v>
      </c>
      <c r="H55" s="9">
        <v>0</v>
      </c>
      <c r="I55" s="9">
        <v>0</v>
      </c>
      <c r="J55" s="9">
        <v>29</v>
      </c>
    </row>
    <row r="56" spans="4:10" ht="18.5" x14ac:dyDescent="0.35">
      <c r="D56" s="12"/>
      <c r="E56" s="5" t="s">
        <v>9</v>
      </c>
      <c r="F56" s="5">
        <v>127</v>
      </c>
      <c r="G56" s="10">
        <v>121</v>
      </c>
      <c r="H56" s="10">
        <v>6</v>
      </c>
      <c r="I56" s="10">
        <v>3</v>
      </c>
      <c r="J56" s="10">
        <v>124</v>
      </c>
    </row>
    <row r="57" spans="4:10" ht="18.5" x14ac:dyDescent="0.35">
      <c r="D57" s="7"/>
      <c r="E57" s="1" t="s">
        <v>45</v>
      </c>
      <c r="F57" s="1" t="s">
        <v>2</v>
      </c>
      <c r="G57" s="8" t="s">
        <v>96</v>
      </c>
      <c r="H57" s="8" t="s">
        <v>97</v>
      </c>
      <c r="I57" s="8" t="s">
        <v>98</v>
      </c>
      <c r="J57" s="8" t="s">
        <v>99</v>
      </c>
    </row>
    <row r="58" spans="4:10" ht="18.5" x14ac:dyDescent="0.35">
      <c r="D58" s="7">
        <v>1</v>
      </c>
      <c r="E58" s="3" t="s">
        <v>46</v>
      </c>
      <c r="F58" s="3">
        <v>3</v>
      </c>
      <c r="G58" s="9">
        <v>3</v>
      </c>
      <c r="H58" s="9">
        <v>0</v>
      </c>
      <c r="I58" s="9">
        <v>0</v>
      </c>
      <c r="J58" s="9">
        <v>3</v>
      </c>
    </row>
    <row r="59" spans="4:10" ht="18.5" x14ac:dyDescent="0.35">
      <c r="D59" s="7">
        <v>2</v>
      </c>
      <c r="E59" s="3" t="s">
        <v>17</v>
      </c>
      <c r="F59" s="3">
        <v>0</v>
      </c>
      <c r="G59" s="9">
        <v>0</v>
      </c>
      <c r="H59" s="9">
        <v>0</v>
      </c>
      <c r="I59" s="9">
        <v>0</v>
      </c>
      <c r="J59" s="9">
        <v>0</v>
      </c>
    </row>
    <row r="60" spans="4:10" ht="18.5" x14ac:dyDescent="0.35">
      <c r="D60" s="7">
        <v>3</v>
      </c>
      <c r="E60" s="3" t="s">
        <v>47</v>
      </c>
      <c r="F60" s="3">
        <v>7</v>
      </c>
      <c r="G60" s="9">
        <v>7</v>
      </c>
      <c r="H60" s="9">
        <v>0</v>
      </c>
      <c r="I60" s="9">
        <v>3</v>
      </c>
      <c r="J60" s="9">
        <v>4</v>
      </c>
    </row>
    <row r="61" spans="4:10" ht="18.5" x14ac:dyDescent="0.35">
      <c r="D61" s="7">
        <v>4</v>
      </c>
      <c r="E61" s="3" t="s">
        <v>48</v>
      </c>
      <c r="F61" s="3">
        <v>0</v>
      </c>
      <c r="G61" s="9">
        <v>0</v>
      </c>
      <c r="H61" s="9">
        <v>0</v>
      </c>
      <c r="I61" s="9">
        <v>0</v>
      </c>
      <c r="J61" s="9">
        <v>0</v>
      </c>
    </row>
    <row r="62" spans="4:10" ht="18.5" x14ac:dyDescent="0.35">
      <c r="D62" s="7">
        <v>5</v>
      </c>
      <c r="E62" s="3" t="s">
        <v>49</v>
      </c>
      <c r="F62" s="3">
        <v>2</v>
      </c>
      <c r="G62" s="9">
        <v>2</v>
      </c>
      <c r="H62" s="9">
        <v>0</v>
      </c>
      <c r="I62" s="9">
        <v>0</v>
      </c>
      <c r="J62" s="9">
        <v>2</v>
      </c>
    </row>
    <row r="63" spans="4:10" ht="18.5" x14ac:dyDescent="0.35">
      <c r="D63" s="7">
        <v>6</v>
      </c>
      <c r="E63" s="3" t="s">
        <v>34</v>
      </c>
      <c r="F63" s="3">
        <v>28</v>
      </c>
      <c r="G63" s="9">
        <v>19</v>
      </c>
      <c r="H63" s="9">
        <v>9</v>
      </c>
      <c r="I63" s="9">
        <v>22</v>
      </c>
      <c r="J63" s="9">
        <v>6</v>
      </c>
    </row>
    <row r="64" spans="4:10" ht="18.5" x14ac:dyDescent="0.35">
      <c r="D64" s="7">
        <v>7</v>
      </c>
      <c r="E64" s="3" t="s">
        <v>100</v>
      </c>
      <c r="F64" s="3">
        <v>0</v>
      </c>
      <c r="G64" s="9">
        <v>0</v>
      </c>
      <c r="H64" s="9">
        <v>0</v>
      </c>
      <c r="I64" s="9">
        <v>0</v>
      </c>
      <c r="J64" s="9">
        <v>0</v>
      </c>
    </row>
    <row r="65" spans="4:10" ht="18.5" x14ac:dyDescent="0.35">
      <c r="D65" s="7">
        <v>8</v>
      </c>
      <c r="E65" s="3" t="s">
        <v>50</v>
      </c>
      <c r="F65" s="3">
        <v>13</v>
      </c>
      <c r="G65" s="9">
        <v>6</v>
      </c>
      <c r="H65" s="9">
        <v>7</v>
      </c>
      <c r="I65" s="9">
        <v>1</v>
      </c>
      <c r="J65" s="9">
        <v>12</v>
      </c>
    </row>
    <row r="66" spans="4:10" ht="18.5" x14ac:dyDescent="0.35">
      <c r="D66" s="12"/>
      <c r="E66" s="5" t="s">
        <v>9</v>
      </c>
      <c r="F66" s="5">
        <v>53</v>
      </c>
      <c r="G66" s="10">
        <v>37</v>
      </c>
      <c r="H66" s="10">
        <v>16</v>
      </c>
      <c r="I66" s="10">
        <v>26</v>
      </c>
      <c r="J66" s="10">
        <v>27</v>
      </c>
    </row>
    <row r="67" spans="4:10" ht="18.5" x14ac:dyDescent="0.35">
      <c r="D67" s="7"/>
      <c r="E67" s="1" t="s">
        <v>51</v>
      </c>
      <c r="F67" s="1" t="s">
        <v>2</v>
      </c>
      <c r="G67" s="8" t="s">
        <v>96</v>
      </c>
      <c r="H67" s="8" t="s">
        <v>97</v>
      </c>
      <c r="I67" s="8" t="s">
        <v>98</v>
      </c>
      <c r="J67" s="8" t="s">
        <v>99</v>
      </c>
    </row>
    <row r="68" spans="4:10" ht="18.5" x14ac:dyDescent="0.35">
      <c r="D68" s="7">
        <v>1</v>
      </c>
      <c r="E68" s="3" t="s">
        <v>52</v>
      </c>
      <c r="F68" s="3">
        <v>3</v>
      </c>
      <c r="G68" s="9">
        <v>2</v>
      </c>
      <c r="H68" s="9">
        <v>1</v>
      </c>
      <c r="I68" s="9">
        <v>0</v>
      </c>
      <c r="J68" s="9">
        <v>3</v>
      </c>
    </row>
    <row r="69" spans="4:10" ht="18.5" x14ac:dyDescent="0.35">
      <c r="D69" s="7">
        <v>2</v>
      </c>
      <c r="E69" s="3" t="s">
        <v>53</v>
      </c>
      <c r="F69" s="3">
        <v>15</v>
      </c>
      <c r="G69" s="9">
        <v>10</v>
      </c>
      <c r="H69" s="9">
        <v>5</v>
      </c>
      <c r="I69" s="9">
        <v>9</v>
      </c>
      <c r="J69" s="9">
        <v>6</v>
      </c>
    </row>
    <row r="70" spans="4:10" ht="18.5" x14ac:dyDescent="0.35">
      <c r="D70" s="7">
        <v>3</v>
      </c>
      <c r="E70" s="3" t="s">
        <v>54</v>
      </c>
      <c r="F70" s="3">
        <v>2</v>
      </c>
      <c r="G70" s="9">
        <v>2</v>
      </c>
      <c r="H70" s="9">
        <v>0</v>
      </c>
      <c r="I70" s="9">
        <v>0</v>
      </c>
      <c r="J70" s="9">
        <v>2</v>
      </c>
    </row>
    <row r="71" spans="4:10" ht="18.5" x14ac:dyDescent="0.35">
      <c r="D71" s="12"/>
      <c r="E71" s="5" t="s">
        <v>9</v>
      </c>
      <c r="F71" s="5">
        <v>20</v>
      </c>
      <c r="G71" s="10">
        <v>14</v>
      </c>
      <c r="H71" s="10">
        <v>6</v>
      </c>
      <c r="I71" s="10">
        <v>9</v>
      </c>
      <c r="J71" s="10">
        <v>11</v>
      </c>
    </row>
    <row r="72" spans="4:10" ht="18.5" x14ac:dyDescent="0.35">
      <c r="D72" s="7"/>
      <c r="E72" s="1" t="s">
        <v>55</v>
      </c>
      <c r="F72" s="1" t="s">
        <v>2</v>
      </c>
      <c r="G72" s="8" t="s">
        <v>96</v>
      </c>
      <c r="H72" s="8" t="s">
        <v>97</v>
      </c>
      <c r="I72" s="8" t="s">
        <v>98</v>
      </c>
      <c r="J72" s="8" t="s">
        <v>99</v>
      </c>
    </row>
    <row r="73" spans="4:10" ht="18.5" x14ac:dyDescent="0.35">
      <c r="D73" s="7">
        <v>1</v>
      </c>
      <c r="E73" s="3" t="s">
        <v>56</v>
      </c>
      <c r="F73" s="3">
        <v>6</v>
      </c>
      <c r="G73" s="9">
        <v>6</v>
      </c>
      <c r="H73" s="9">
        <v>0</v>
      </c>
      <c r="I73" s="9">
        <v>6</v>
      </c>
      <c r="J73" s="9">
        <v>0</v>
      </c>
    </row>
    <row r="74" spans="4:10" ht="18.5" x14ac:dyDescent="0.35">
      <c r="D74" s="7">
        <v>2</v>
      </c>
      <c r="E74" s="3" t="s">
        <v>57</v>
      </c>
      <c r="F74" s="3">
        <v>7</v>
      </c>
      <c r="G74" s="9">
        <v>7</v>
      </c>
      <c r="H74" s="9">
        <v>0</v>
      </c>
      <c r="I74" s="9">
        <v>7</v>
      </c>
      <c r="J74" s="9">
        <v>0</v>
      </c>
    </row>
    <row r="75" spans="4:10" ht="18.5" x14ac:dyDescent="0.35">
      <c r="D75" s="7">
        <v>3</v>
      </c>
      <c r="E75" s="3" t="s">
        <v>58</v>
      </c>
      <c r="F75" s="3">
        <v>13</v>
      </c>
      <c r="G75" s="9">
        <v>13</v>
      </c>
      <c r="H75" s="9">
        <v>0</v>
      </c>
      <c r="I75" s="9">
        <v>10</v>
      </c>
      <c r="J75" s="9">
        <v>3</v>
      </c>
    </row>
    <row r="76" spans="4:10" ht="18.5" x14ac:dyDescent="0.35">
      <c r="D76" s="7">
        <v>4</v>
      </c>
      <c r="E76" s="3" t="s">
        <v>59</v>
      </c>
      <c r="F76" s="3">
        <v>27</v>
      </c>
      <c r="G76" s="9">
        <v>27</v>
      </c>
      <c r="H76" s="9">
        <v>0</v>
      </c>
      <c r="I76" s="9">
        <v>19</v>
      </c>
      <c r="J76" s="9">
        <v>8</v>
      </c>
    </row>
    <row r="77" spans="4:10" ht="18.5" x14ac:dyDescent="0.35">
      <c r="D77" s="7">
        <v>5</v>
      </c>
      <c r="E77" s="3" t="s">
        <v>60</v>
      </c>
      <c r="F77" s="3">
        <v>4</v>
      </c>
      <c r="G77" s="9">
        <v>4</v>
      </c>
      <c r="H77" s="9">
        <v>0</v>
      </c>
      <c r="I77" s="9">
        <v>4</v>
      </c>
      <c r="J77" s="9">
        <v>0</v>
      </c>
    </row>
    <row r="78" spans="4:10" ht="18.5" x14ac:dyDescent="0.35">
      <c r="D78" s="7">
        <v>6</v>
      </c>
      <c r="E78" s="3" t="s">
        <v>61</v>
      </c>
      <c r="F78" s="3">
        <v>35</v>
      </c>
      <c r="G78" s="9">
        <v>34</v>
      </c>
      <c r="H78" s="9">
        <v>1</v>
      </c>
      <c r="I78" s="9">
        <v>35</v>
      </c>
      <c r="J78" s="9">
        <v>0</v>
      </c>
    </row>
    <row r="79" spans="4:10" ht="18.5" x14ac:dyDescent="0.35">
      <c r="D79" s="12"/>
      <c r="E79" s="5" t="s">
        <v>9</v>
      </c>
      <c r="F79" s="5">
        <f>SUM(F73:F78)</f>
        <v>92</v>
      </c>
      <c r="G79" s="5">
        <f t="shared" ref="G79:J79" si="0">SUM(G73:G78)</f>
        <v>91</v>
      </c>
      <c r="H79" s="5">
        <f t="shared" si="0"/>
        <v>1</v>
      </c>
      <c r="I79" s="5">
        <f t="shared" si="0"/>
        <v>81</v>
      </c>
      <c r="J79" s="5">
        <f t="shared" si="0"/>
        <v>11</v>
      </c>
    </row>
    <row r="80" spans="4:10" ht="18.5" x14ac:dyDescent="0.35">
      <c r="D80" s="7"/>
      <c r="E80" s="1" t="s">
        <v>62</v>
      </c>
      <c r="F80" s="1" t="s">
        <v>2</v>
      </c>
      <c r="G80" s="8" t="s">
        <v>96</v>
      </c>
      <c r="H80" s="8" t="s">
        <v>97</v>
      </c>
      <c r="I80" s="8" t="s">
        <v>98</v>
      </c>
      <c r="J80" s="8" t="s">
        <v>99</v>
      </c>
    </row>
    <row r="81" spans="4:10" ht="18.5" x14ac:dyDescent="0.35">
      <c r="D81" s="7">
        <v>1</v>
      </c>
      <c r="E81" s="3" t="s">
        <v>63</v>
      </c>
      <c r="F81" s="3">
        <v>5</v>
      </c>
      <c r="G81" s="9">
        <v>2</v>
      </c>
      <c r="H81" s="9">
        <v>3</v>
      </c>
      <c r="I81" s="9">
        <v>2</v>
      </c>
      <c r="J81" s="9">
        <v>3</v>
      </c>
    </row>
    <row r="82" spans="4:10" ht="18.5" x14ac:dyDescent="0.35">
      <c r="D82" s="7">
        <v>2</v>
      </c>
      <c r="E82" s="3" t="s">
        <v>64</v>
      </c>
      <c r="F82" s="3">
        <v>22</v>
      </c>
      <c r="G82" s="9">
        <v>15</v>
      </c>
      <c r="H82" s="9">
        <v>7</v>
      </c>
      <c r="I82" s="9">
        <v>18</v>
      </c>
      <c r="J82" s="9">
        <v>4</v>
      </c>
    </row>
    <row r="83" spans="4:10" ht="18.5" x14ac:dyDescent="0.35">
      <c r="D83" s="7">
        <v>3</v>
      </c>
      <c r="E83" s="3" t="s">
        <v>65</v>
      </c>
      <c r="F83" s="3">
        <v>30</v>
      </c>
      <c r="G83" s="9">
        <v>16</v>
      </c>
      <c r="H83" s="9">
        <v>14</v>
      </c>
      <c r="I83" s="9">
        <v>18</v>
      </c>
      <c r="J83" s="9">
        <v>12</v>
      </c>
    </row>
    <row r="84" spans="4:10" ht="18.5" x14ac:dyDescent="0.35">
      <c r="D84" s="7">
        <v>4</v>
      </c>
      <c r="E84" s="3" t="s">
        <v>66</v>
      </c>
      <c r="F84" s="3">
        <v>5</v>
      </c>
      <c r="G84" s="9">
        <v>3</v>
      </c>
      <c r="H84" s="9">
        <v>2</v>
      </c>
      <c r="I84" s="9">
        <v>2</v>
      </c>
      <c r="J84" s="9">
        <v>3</v>
      </c>
    </row>
    <row r="85" spans="4:10" ht="18.5" x14ac:dyDescent="0.35">
      <c r="D85" s="12"/>
      <c r="E85" s="5" t="s">
        <v>9</v>
      </c>
      <c r="F85" s="5">
        <v>62</v>
      </c>
      <c r="G85" s="10">
        <v>36</v>
      </c>
      <c r="H85" s="10">
        <v>26</v>
      </c>
      <c r="I85" s="10">
        <v>40</v>
      </c>
      <c r="J85" s="10">
        <v>22</v>
      </c>
    </row>
    <row r="86" spans="4:10" ht="18.5" x14ac:dyDescent="0.35">
      <c r="D86" s="7"/>
      <c r="E86" s="1" t="s">
        <v>67</v>
      </c>
      <c r="F86" s="1" t="s">
        <v>2</v>
      </c>
      <c r="G86" s="8" t="s">
        <v>96</v>
      </c>
      <c r="H86" s="8" t="s">
        <v>97</v>
      </c>
      <c r="I86" s="8" t="s">
        <v>98</v>
      </c>
      <c r="J86" s="8" t="s">
        <v>99</v>
      </c>
    </row>
    <row r="87" spans="4:10" ht="18.5" x14ac:dyDescent="0.35">
      <c r="D87" s="7"/>
      <c r="E87" s="3" t="s">
        <v>68</v>
      </c>
      <c r="F87" s="3">
        <v>95</v>
      </c>
      <c r="G87" s="9">
        <v>94</v>
      </c>
      <c r="H87" s="9">
        <v>1</v>
      </c>
      <c r="I87" s="9">
        <v>91</v>
      </c>
      <c r="J87" s="9">
        <v>4</v>
      </c>
    </row>
    <row r="88" spans="4:10" ht="18.5" x14ac:dyDescent="0.35">
      <c r="D88" s="12"/>
      <c r="E88" s="5" t="s">
        <v>9</v>
      </c>
      <c r="F88" s="5">
        <v>95</v>
      </c>
      <c r="G88" s="10">
        <v>94</v>
      </c>
      <c r="H88" s="10">
        <v>1</v>
      </c>
      <c r="I88" s="10">
        <v>91</v>
      </c>
      <c r="J88" s="10">
        <v>4</v>
      </c>
    </row>
    <row r="89" spans="4:10" ht="18.5" x14ac:dyDescent="0.35">
      <c r="D89" s="7"/>
      <c r="E89" s="1" t="s">
        <v>69</v>
      </c>
      <c r="F89" s="1" t="s">
        <v>2</v>
      </c>
      <c r="G89" s="8" t="s">
        <v>96</v>
      </c>
      <c r="H89" s="8" t="s">
        <v>97</v>
      </c>
      <c r="I89" s="8" t="s">
        <v>98</v>
      </c>
      <c r="J89" s="8" t="s">
        <v>99</v>
      </c>
    </row>
    <row r="90" spans="4:10" ht="18.5" x14ac:dyDescent="0.35">
      <c r="D90" s="7">
        <v>1</v>
      </c>
      <c r="E90" s="22" t="s">
        <v>104</v>
      </c>
      <c r="F90" s="3">
        <v>2</v>
      </c>
      <c r="G90" s="9">
        <v>2</v>
      </c>
      <c r="H90" s="9">
        <v>0</v>
      </c>
      <c r="I90" s="9">
        <v>1</v>
      </c>
      <c r="J90" s="9">
        <v>1</v>
      </c>
    </row>
    <row r="91" spans="4:10" ht="18.5" x14ac:dyDescent="0.35">
      <c r="D91" s="7">
        <v>2</v>
      </c>
      <c r="E91" s="22" t="s">
        <v>105</v>
      </c>
      <c r="F91" s="3">
        <v>13</v>
      </c>
      <c r="G91" s="9">
        <v>12</v>
      </c>
      <c r="H91" s="9">
        <v>1</v>
      </c>
      <c r="I91" s="9">
        <v>6</v>
      </c>
      <c r="J91" s="9">
        <v>7</v>
      </c>
    </row>
    <row r="92" spans="4:10" ht="18.5" x14ac:dyDescent="0.35">
      <c r="D92" s="7">
        <v>3</v>
      </c>
      <c r="E92" s="22" t="s">
        <v>106</v>
      </c>
      <c r="F92" s="3">
        <v>17</v>
      </c>
      <c r="G92" s="9">
        <v>12</v>
      </c>
      <c r="H92" s="9">
        <v>5</v>
      </c>
      <c r="I92" s="9">
        <v>5</v>
      </c>
      <c r="J92" s="9">
        <v>12</v>
      </c>
    </row>
    <row r="93" spans="4:10" ht="18.5" x14ac:dyDescent="0.35">
      <c r="D93" s="7">
        <v>4</v>
      </c>
      <c r="E93" s="22" t="s">
        <v>107</v>
      </c>
      <c r="F93" s="3">
        <v>34</v>
      </c>
      <c r="G93" s="9">
        <v>33</v>
      </c>
      <c r="H93" s="9">
        <v>1</v>
      </c>
      <c r="I93" s="9">
        <v>5</v>
      </c>
      <c r="J93" s="9">
        <v>29</v>
      </c>
    </row>
    <row r="94" spans="4:10" ht="18.5" x14ac:dyDescent="0.35">
      <c r="D94" s="7">
        <v>5</v>
      </c>
      <c r="E94" s="3" t="s">
        <v>108</v>
      </c>
      <c r="F94" s="3">
        <v>3</v>
      </c>
      <c r="G94" s="9">
        <v>2</v>
      </c>
      <c r="H94" s="9">
        <v>1</v>
      </c>
      <c r="I94" s="9">
        <v>2</v>
      </c>
      <c r="J94" s="9">
        <v>1</v>
      </c>
    </row>
    <row r="95" spans="4:10" ht="18.5" x14ac:dyDescent="0.35">
      <c r="D95" s="7">
        <v>6</v>
      </c>
      <c r="E95" s="22" t="s">
        <v>109</v>
      </c>
      <c r="F95" s="3">
        <v>25</v>
      </c>
      <c r="G95" s="9">
        <v>20</v>
      </c>
      <c r="H95" s="9">
        <v>2</v>
      </c>
      <c r="I95" s="9">
        <v>14</v>
      </c>
      <c r="J95" s="9">
        <v>8</v>
      </c>
    </row>
    <row r="96" spans="4:10" ht="18.5" x14ac:dyDescent="0.35">
      <c r="D96" s="7">
        <v>7</v>
      </c>
      <c r="E96" s="3" t="s">
        <v>101</v>
      </c>
      <c r="F96" s="3">
        <v>2</v>
      </c>
      <c r="G96" s="9">
        <v>2</v>
      </c>
      <c r="H96" s="9">
        <v>0</v>
      </c>
      <c r="I96" s="9">
        <v>2</v>
      </c>
      <c r="J96" s="9">
        <v>0</v>
      </c>
    </row>
    <row r="97" spans="4:10" ht="18.5" x14ac:dyDescent="0.35">
      <c r="D97" s="12"/>
      <c r="E97" s="5" t="s">
        <v>9</v>
      </c>
      <c r="F97" s="5">
        <v>96</v>
      </c>
      <c r="G97" s="10">
        <v>85</v>
      </c>
      <c r="H97" s="10">
        <v>11</v>
      </c>
      <c r="I97" s="10">
        <v>35</v>
      </c>
      <c r="J97" s="10">
        <v>61</v>
      </c>
    </row>
    <row r="98" spans="4:10" ht="18.5" x14ac:dyDescent="0.35">
      <c r="D98" s="7"/>
      <c r="E98" s="1" t="s">
        <v>70</v>
      </c>
      <c r="F98" s="1" t="s">
        <v>2</v>
      </c>
      <c r="G98" s="8" t="s">
        <v>96</v>
      </c>
      <c r="H98" s="8" t="s">
        <v>97</v>
      </c>
      <c r="I98" s="8" t="s">
        <v>98</v>
      </c>
      <c r="J98" s="8" t="s">
        <v>99</v>
      </c>
    </row>
    <row r="99" spans="4:10" ht="18.5" x14ac:dyDescent="0.35">
      <c r="D99" s="7">
        <v>1</v>
      </c>
      <c r="E99" s="3" t="s">
        <v>71</v>
      </c>
      <c r="F99" s="3">
        <v>0</v>
      </c>
      <c r="G99" s="9">
        <v>0</v>
      </c>
      <c r="H99" s="9">
        <v>0</v>
      </c>
      <c r="I99" s="9">
        <v>0</v>
      </c>
      <c r="J99" s="9">
        <v>0</v>
      </c>
    </row>
    <row r="100" spans="4:10" ht="18.5" x14ac:dyDescent="0.35">
      <c r="D100" s="7">
        <v>2</v>
      </c>
      <c r="E100" s="3" t="s">
        <v>72</v>
      </c>
      <c r="F100" s="3">
        <v>0</v>
      </c>
      <c r="G100" s="9">
        <v>0</v>
      </c>
      <c r="H100" s="9">
        <v>0</v>
      </c>
      <c r="I100" s="9">
        <v>0</v>
      </c>
      <c r="J100" s="9">
        <v>0</v>
      </c>
    </row>
    <row r="101" spans="4:10" ht="18.5" x14ac:dyDescent="0.35">
      <c r="D101" s="7">
        <v>3</v>
      </c>
      <c r="E101" s="3" t="s">
        <v>73</v>
      </c>
      <c r="F101" s="3">
        <v>0</v>
      </c>
      <c r="G101" s="9">
        <v>0</v>
      </c>
      <c r="H101" s="9">
        <v>0</v>
      </c>
      <c r="I101" s="9">
        <v>0</v>
      </c>
      <c r="J101" s="9">
        <v>0</v>
      </c>
    </row>
    <row r="102" spans="4:10" ht="18.5" x14ac:dyDescent="0.35">
      <c r="D102" s="7">
        <v>4</v>
      </c>
      <c r="E102" s="3" t="s">
        <v>74</v>
      </c>
      <c r="F102" s="3">
        <v>0</v>
      </c>
      <c r="G102" s="9">
        <v>0</v>
      </c>
      <c r="H102" s="9">
        <v>0</v>
      </c>
      <c r="I102" s="9">
        <v>0</v>
      </c>
      <c r="J102" s="9">
        <v>0</v>
      </c>
    </row>
    <row r="103" spans="4:10" ht="18.5" x14ac:dyDescent="0.35">
      <c r="D103" s="7">
        <v>5</v>
      </c>
      <c r="E103" s="3" t="s">
        <v>75</v>
      </c>
      <c r="F103" s="3">
        <v>0</v>
      </c>
      <c r="G103" s="9">
        <v>0</v>
      </c>
      <c r="H103" s="9">
        <v>0</v>
      </c>
      <c r="I103" s="9">
        <v>0</v>
      </c>
      <c r="J103" s="9">
        <v>0</v>
      </c>
    </row>
    <row r="104" spans="4:10" ht="18.5" x14ac:dyDescent="0.35">
      <c r="D104" s="7">
        <v>6</v>
      </c>
      <c r="E104" s="3" t="s">
        <v>76</v>
      </c>
      <c r="F104" s="3">
        <v>0</v>
      </c>
      <c r="G104" s="9">
        <v>0</v>
      </c>
      <c r="H104" s="9">
        <v>0</v>
      </c>
      <c r="I104" s="9">
        <v>0</v>
      </c>
      <c r="J104" s="9">
        <v>0</v>
      </c>
    </row>
    <row r="105" spans="4:10" ht="18.5" x14ac:dyDescent="0.35">
      <c r="D105" s="12"/>
      <c r="E105" s="5" t="s">
        <v>9</v>
      </c>
      <c r="F105" s="5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4:10" ht="18.5" x14ac:dyDescent="0.35">
      <c r="D106" s="7"/>
      <c r="E106" s="1" t="s">
        <v>77</v>
      </c>
      <c r="F106" s="1" t="s">
        <v>2</v>
      </c>
      <c r="G106" s="8" t="s">
        <v>96</v>
      </c>
      <c r="H106" s="8" t="s">
        <v>97</v>
      </c>
      <c r="I106" s="8" t="s">
        <v>98</v>
      </c>
      <c r="J106" s="8" t="s">
        <v>99</v>
      </c>
    </row>
    <row r="107" spans="4:10" ht="18.5" x14ac:dyDescent="0.35">
      <c r="D107" s="7">
        <v>1</v>
      </c>
      <c r="E107" s="3" t="s">
        <v>78</v>
      </c>
      <c r="F107" s="3">
        <v>11</v>
      </c>
      <c r="G107" s="9">
        <v>10</v>
      </c>
      <c r="H107" s="9">
        <v>1</v>
      </c>
      <c r="I107" s="9">
        <v>0</v>
      </c>
      <c r="J107" s="9">
        <v>11</v>
      </c>
    </row>
    <row r="108" spans="4:10" ht="18.5" x14ac:dyDescent="0.35">
      <c r="D108" s="7">
        <v>2</v>
      </c>
      <c r="E108" s="3" t="s">
        <v>79</v>
      </c>
      <c r="F108" s="3">
        <v>26</v>
      </c>
      <c r="G108" s="9">
        <v>14</v>
      </c>
      <c r="H108" s="9">
        <v>12</v>
      </c>
      <c r="I108" s="9">
        <v>1</v>
      </c>
      <c r="J108" s="9">
        <v>25</v>
      </c>
    </row>
    <row r="109" spans="4:10" ht="18.5" x14ac:dyDescent="0.35">
      <c r="D109" s="7">
        <v>3</v>
      </c>
      <c r="E109" s="3" t="s">
        <v>80</v>
      </c>
      <c r="F109" s="3">
        <v>0</v>
      </c>
      <c r="G109" s="9">
        <v>0</v>
      </c>
      <c r="H109" s="9">
        <v>0</v>
      </c>
      <c r="I109" s="9">
        <v>0</v>
      </c>
      <c r="J109" s="9">
        <v>0</v>
      </c>
    </row>
    <row r="110" spans="4:10" ht="18.5" x14ac:dyDescent="0.35">
      <c r="D110" s="7">
        <v>4</v>
      </c>
      <c r="E110" s="3" t="s">
        <v>81</v>
      </c>
      <c r="F110" s="3">
        <v>0</v>
      </c>
      <c r="G110" s="9">
        <v>0</v>
      </c>
      <c r="H110" s="9">
        <v>0</v>
      </c>
      <c r="I110" s="9">
        <v>0</v>
      </c>
      <c r="J110" s="9">
        <v>0</v>
      </c>
    </row>
    <row r="111" spans="4:10" ht="18.5" x14ac:dyDescent="0.35">
      <c r="D111" s="7">
        <v>5</v>
      </c>
      <c r="E111" s="3" t="s">
        <v>82</v>
      </c>
      <c r="F111" s="3">
        <v>15</v>
      </c>
      <c r="G111" s="9">
        <v>4</v>
      </c>
      <c r="H111" s="9">
        <v>11</v>
      </c>
      <c r="I111" s="9">
        <v>3</v>
      </c>
      <c r="J111" s="9">
        <v>12</v>
      </c>
    </row>
    <row r="112" spans="4:10" ht="18.5" x14ac:dyDescent="0.35">
      <c r="D112" s="7">
        <v>6</v>
      </c>
      <c r="E112" s="3" t="s">
        <v>83</v>
      </c>
      <c r="F112" s="3">
        <v>1</v>
      </c>
      <c r="G112" s="9">
        <v>1</v>
      </c>
      <c r="H112" s="9">
        <v>0</v>
      </c>
      <c r="I112" s="9">
        <v>0</v>
      </c>
      <c r="J112" s="9">
        <v>1</v>
      </c>
    </row>
    <row r="113" spans="4:10" ht="18.5" x14ac:dyDescent="0.35">
      <c r="D113" s="7">
        <v>7</v>
      </c>
      <c r="E113" s="3" t="s">
        <v>84</v>
      </c>
      <c r="F113" s="3">
        <v>0</v>
      </c>
      <c r="G113" s="9">
        <v>0</v>
      </c>
      <c r="H113" s="9">
        <v>0</v>
      </c>
      <c r="I113" s="9">
        <v>0</v>
      </c>
      <c r="J113" s="9">
        <v>0</v>
      </c>
    </row>
    <row r="114" spans="4:10" ht="18.5" x14ac:dyDescent="0.35">
      <c r="D114" s="7">
        <v>8</v>
      </c>
      <c r="E114" s="3" t="s">
        <v>85</v>
      </c>
      <c r="F114" s="3">
        <v>25</v>
      </c>
      <c r="G114" s="9">
        <v>23</v>
      </c>
      <c r="H114" s="9">
        <v>2</v>
      </c>
      <c r="I114" s="9">
        <v>3</v>
      </c>
      <c r="J114" s="9">
        <v>22</v>
      </c>
    </row>
    <row r="115" spans="4:10" ht="18.5" x14ac:dyDescent="0.35">
      <c r="D115" s="12"/>
      <c r="E115" s="5" t="s">
        <v>9</v>
      </c>
      <c r="F115" s="5">
        <v>78</v>
      </c>
      <c r="G115" s="10">
        <v>52</v>
      </c>
      <c r="H115" s="10">
        <v>26</v>
      </c>
      <c r="I115" s="10">
        <v>7</v>
      </c>
      <c r="J115" s="10">
        <v>71</v>
      </c>
    </row>
    <row r="116" spans="4:10" ht="18.5" x14ac:dyDescent="0.35">
      <c r="D116" s="7"/>
      <c r="E116" s="1" t="s">
        <v>86</v>
      </c>
      <c r="F116" s="1" t="s">
        <v>2</v>
      </c>
      <c r="G116" s="8" t="s">
        <v>96</v>
      </c>
      <c r="H116" s="8" t="s">
        <v>97</v>
      </c>
      <c r="I116" s="8" t="s">
        <v>98</v>
      </c>
      <c r="J116" s="8" t="s">
        <v>99</v>
      </c>
    </row>
    <row r="117" spans="4:10" ht="18.5" x14ac:dyDescent="0.35">
      <c r="D117" s="7">
        <v>1</v>
      </c>
      <c r="E117" s="3" t="s">
        <v>87</v>
      </c>
      <c r="F117" s="3">
        <v>0</v>
      </c>
      <c r="G117" s="9">
        <v>0</v>
      </c>
      <c r="H117" s="9">
        <v>0</v>
      </c>
      <c r="I117" s="9">
        <v>0</v>
      </c>
      <c r="J117" s="9">
        <v>0</v>
      </c>
    </row>
    <row r="118" spans="4:10" ht="18.5" x14ac:dyDescent="0.35">
      <c r="D118" s="7">
        <v>2</v>
      </c>
      <c r="E118" s="3" t="s">
        <v>21</v>
      </c>
      <c r="F118" s="3">
        <v>0</v>
      </c>
      <c r="G118" s="9">
        <v>0</v>
      </c>
      <c r="H118" s="9">
        <v>0</v>
      </c>
      <c r="I118" s="9">
        <v>0</v>
      </c>
      <c r="J118" s="9">
        <v>0</v>
      </c>
    </row>
    <row r="119" spans="4:10" ht="18.5" x14ac:dyDescent="0.35">
      <c r="D119" s="7">
        <v>3</v>
      </c>
      <c r="E119" s="3" t="s">
        <v>12</v>
      </c>
      <c r="F119" s="3">
        <v>0</v>
      </c>
      <c r="G119" s="9">
        <v>0</v>
      </c>
      <c r="H119" s="9">
        <v>0</v>
      </c>
      <c r="I119" s="9">
        <v>0</v>
      </c>
      <c r="J119" s="9">
        <v>0</v>
      </c>
    </row>
    <row r="120" spans="4:10" ht="18.5" x14ac:dyDescent="0.35">
      <c r="D120" s="12"/>
      <c r="E120" s="5" t="s">
        <v>9</v>
      </c>
      <c r="F120" s="5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4:10" ht="18.5" x14ac:dyDescent="0.35">
      <c r="D121" s="7"/>
      <c r="E121" s="1" t="s">
        <v>88</v>
      </c>
      <c r="F121" s="1" t="s">
        <v>2</v>
      </c>
      <c r="G121" s="8" t="s">
        <v>96</v>
      </c>
      <c r="H121" s="8" t="s">
        <v>97</v>
      </c>
      <c r="I121" s="8" t="s">
        <v>98</v>
      </c>
      <c r="J121" s="8" t="s">
        <v>99</v>
      </c>
    </row>
    <row r="122" spans="4:10" ht="18.5" x14ac:dyDescent="0.35">
      <c r="D122" s="7">
        <v>1</v>
      </c>
      <c r="E122" s="3" t="s">
        <v>87</v>
      </c>
      <c r="F122" s="3">
        <v>12</v>
      </c>
      <c r="G122" s="9">
        <v>12</v>
      </c>
      <c r="H122" s="9">
        <v>0</v>
      </c>
      <c r="I122" s="9">
        <v>6</v>
      </c>
      <c r="J122" s="9">
        <v>6</v>
      </c>
    </row>
    <row r="123" spans="4:10" ht="18.5" x14ac:dyDescent="0.35">
      <c r="D123" s="7">
        <v>2</v>
      </c>
      <c r="E123" s="3" t="s">
        <v>21</v>
      </c>
      <c r="F123" s="3">
        <v>8</v>
      </c>
      <c r="G123" s="9">
        <v>8</v>
      </c>
      <c r="H123" s="9">
        <v>0</v>
      </c>
      <c r="I123" s="9">
        <v>8</v>
      </c>
      <c r="J123" s="9">
        <v>0</v>
      </c>
    </row>
    <row r="124" spans="4:10" ht="18.5" x14ac:dyDescent="0.35">
      <c r="D124" s="7">
        <v>3</v>
      </c>
      <c r="E124" s="3" t="s">
        <v>43</v>
      </c>
      <c r="F124" s="3">
        <v>4</v>
      </c>
      <c r="G124" s="9">
        <v>3</v>
      </c>
      <c r="H124" s="9">
        <v>0</v>
      </c>
      <c r="I124" s="9">
        <v>2</v>
      </c>
      <c r="J124" s="9">
        <v>1</v>
      </c>
    </row>
    <row r="125" spans="4:10" ht="18.5" x14ac:dyDescent="0.35">
      <c r="D125" s="7">
        <v>4</v>
      </c>
      <c r="E125" s="3" t="s">
        <v>12</v>
      </c>
      <c r="F125" s="3">
        <v>14</v>
      </c>
      <c r="G125" s="9">
        <v>14</v>
      </c>
      <c r="H125" s="9">
        <v>0</v>
      </c>
      <c r="I125" s="9">
        <v>13</v>
      </c>
      <c r="J125" s="9">
        <v>1</v>
      </c>
    </row>
    <row r="126" spans="4:10" ht="18.5" x14ac:dyDescent="0.35">
      <c r="D126" s="7">
        <v>5</v>
      </c>
      <c r="E126" s="3" t="s">
        <v>84</v>
      </c>
      <c r="F126" s="3">
        <v>7</v>
      </c>
      <c r="G126" s="9">
        <v>8</v>
      </c>
      <c r="H126" s="9">
        <v>0</v>
      </c>
      <c r="I126" s="9">
        <v>8</v>
      </c>
      <c r="J126" s="9">
        <v>0</v>
      </c>
    </row>
    <row r="127" spans="4:10" ht="18.5" x14ac:dyDescent="0.35">
      <c r="D127" s="12"/>
      <c r="E127" s="5" t="s">
        <v>9</v>
      </c>
      <c r="F127" s="5">
        <v>45</v>
      </c>
      <c r="G127" s="10">
        <v>45</v>
      </c>
      <c r="H127" s="10">
        <v>0</v>
      </c>
      <c r="I127" s="10">
        <v>37</v>
      </c>
      <c r="J127" s="10">
        <v>8</v>
      </c>
    </row>
    <row r="128" spans="4:10" ht="18.5" x14ac:dyDescent="0.35">
      <c r="D128" s="7"/>
      <c r="E128" s="1" t="s">
        <v>89</v>
      </c>
      <c r="F128" s="1" t="s">
        <v>2</v>
      </c>
      <c r="G128" s="8" t="s">
        <v>96</v>
      </c>
      <c r="H128" s="8" t="s">
        <v>97</v>
      </c>
      <c r="I128" s="8" t="s">
        <v>98</v>
      </c>
      <c r="J128" s="8" t="s">
        <v>99</v>
      </c>
    </row>
    <row r="129" spans="4:10" ht="18.5" x14ac:dyDescent="0.35">
      <c r="D129" s="7">
        <v>1</v>
      </c>
      <c r="E129" s="3" t="s">
        <v>102</v>
      </c>
      <c r="F129" s="3">
        <v>37</v>
      </c>
      <c r="G129" s="9">
        <v>37</v>
      </c>
      <c r="H129" s="9">
        <v>0</v>
      </c>
      <c r="I129" s="9">
        <v>34</v>
      </c>
      <c r="J129" s="9">
        <v>3</v>
      </c>
    </row>
    <row r="130" spans="4:10" ht="18.5" x14ac:dyDescent="0.35">
      <c r="D130" s="17">
        <v>2</v>
      </c>
      <c r="E130" s="18" t="s">
        <v>90</v>
      </c>
      <c r="F130" s="18">
        <v>40</v>
      </c>
      <c r="G130" s="19">
        <v>39</v>
      </c>
      <c r="H130" s="19">
        <v>1</v>
      </c>
      <c r="I130" s="19">
        <v>36</v>
      </c>
      <c r="J130" s="19">
        <v>4</v>
      </c>
    </row>
    <row r="131" spans="4:10" ht="18.5" x14ac:dyDescent="0.35">
      <c r="D131" s="20"/>
      <c r="E131" s="21" t="s">
        <v>9</v>
      </c>
      <c r="F131" s="21">
        <f>SUM(F129:F130)</f>
        <v>77</v>
      </c>
      <c r="G131" s="21">
        <f t="shared" ref="G131:J131" si="1">SUM(G129:G130)</f>
        <v>76</v>
      </c>
      <c r="H131" s="21">
        <f t="shared" si="1"/>
        <v>1</v>
      </c>
      <c r="I131" s="21">
        <f t="shared" si="1"/>
        <v>70</v>
      </c>
      <c r="J131" s="21">
        <f t="shared" si="1"/>
        <v>7</v>
      </c>
    </row>
    <row r="132" spans="4:10" ht="18.5" x14ac:dyDescent="0.35">
      <c r="D132" s="14"/>
      <c r="E132" s="15"/>
      <c r="F132" s="15"/>
      <c r="G132" s="15"/>
      <c r="H132" s="15"/>
      <c r="I132" s="15"/>
      <c r="J132" s="15"/>
    </row>
    <row r="133" spans="4:10" ht="18.5" x14ac:dyDescent="0.35">
      <c r="D133" s="14"/>
      <c r="E133" s="16"/>
      <c r="F133" s="16"/>
      <c r="G133" s="16"/>
      <c r="H133" s="16"/>
      <c r="I133" s="16"/>
      <c r="J133" s="16"/>
    </row>
  </sheetData>
  <sheetProtection algorithmName="SHA-512" hashValue="nmODvmu4rbT1dmMELucfy5tROS0TdlzF5AG86vwMgSiu+/4q2sB4aAI3qd4jrz/6DPjmjOMC5sxoBqVXZK19QA==" saltValue="X3JsIKpAZdglQoANHAm4UA==" spinCount="100000" sheet="1" objects="1" scenarios="1"/>
  <mergeCells count="1">
    <mergeCell ref="D1:J1"/>
  </mergeCells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Table_(14)</vt:lpstr>
      <vt:lpstr>Table_(14_1)</vt:lpstr>
      <vt:lpstr>Table_(14_2)</vt:lpstr>
      <vt:lpstr>Table_(14_3)</vt:lpstr>
      <vt:lpstr>Table_(14_4)</vt:lpstr>
      <vt:lpstr>Table_14_5)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Sattar Khattawi</dc:creator>
  <cp:lastModifiedBy>Sattar Khattawi</cp:lastModifiedBy>
  <dcterms:created xsi:type="dcterms:W3CDTF">2025-07-12T00:35:59Z</dcterms:created>
  <dcterms:modified xsi:type="dcterms:W3CDTF">2026-04-30T05:27:37Z</dcterms:modified>
</cp:coreProperties>
</file>